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Наталка\Desktop\20.04.2026\фінплани\"/>
    </mc:Choice>
  </mc:AlternateContent>
  <bookViews>
    <workbookView xWindow="0" yWindow="0" windowWidth="20700" windowHeight="7395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3" i="1" l="1"/>
  <c r="T33" i="1"/>
  <c r="S33" i="1"/>
  <c r="Q33" i="1"/>
  <c r="P33" i="1"/>
  <c r="O33" i="1"/>
  <c r="M33" i="1"/>
  <c r="L33" i="1"/>
  <c r="K33" i="1"/>
  <c r="I33" i="1"/>
  <c r="H33" i="1"/>
  <c r="G33" i="1"/>
  <c r="E33" i="1"/>
  <c r="D33" i="1"/>
  <c r="F44" i="1" l="1"/>
  <c r="F43" i="1"/>
  <c r="F42" i="1"/>
  <c r="F41" i="1"/>
  <c r="F40" i="1"/>
  <c r="F39" i="1"/>
  <c r="U18" i="1"/>
  <c r="T18" i="1"/>
  <c r="S18" i="1"/>
  <c r="Q18" i="1"/>
  <c r="P18" i="1"/>
  <c r="O18" i="1"/>
  <c r="M18" i="1"/>
  <c r="L18" i="1"/>
  <c r="K18" i="1"/>
  <c r="I18" i="1"/>
  <c r="H18" i="1"/>
  <c r="G18" i="1"/>
  <c r="F11" i="1" l="1"/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2" i="1"/>
  <c r="T32" i="1"/>
  <c r="S32" i="1"/>
  <c r="Q32" i="1"/>
  <c r="P32" i="1"/>
  <c r="O32" i="1"/>
  <c r="M32" i="1"/>
  <c r="L32" i="1"/>
  <c r="K32" i="1"/>
  <c r="H32" i="1"/>
  <c r="I32" i="1"/>
  <c r="H34" i="1"/>
  <c r="I34" i="1"/>
  <c r="H35" i="1"/>
  <c r="I35" i="1"/>
  <c r="H36" i="1"/>
  <c r="I36" i="1"/>
  <c r="H37" i="1"/>
  <c r="I37" i="1"/>
  <c r="G37" i="1"/>
  <c r="G36" i="1"/>
  <c r="G35" i="1"/>
  <c r="G34" i="1"/>
  <c r="G32" i="1"/>
  <c r="C95" i="1"/>
  <c r="C33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V56" i="1"/>
  <c r="V57" i="1"/>
  <c r="V58" i="1"/>
  <c r="V59" i="1"/>
  <c r="V60" i="1"/>
  <c r="V61" i="1"/>
  <c r="V62" i="1"/>
  <c r="V63" i="1"/>
  <c r="V64" i="1"/>
  <c r="V66" i="1"/>
  <c r="V67" i="1"/>
  <c r="V68" i="1"/>
  <c r="V69" i="1"/>
  <c r="V70" i="1"/>
  <c r="V71" i="1"/>
  <c r="R56" i="1"/>
  <c r="R57" i="1"/>
  <c r="R58" i="1"/>
  <c r="R59" i="1"/>
  <c r="R60" i="1"/>
  <c r="R61" i="1"/>
  <c r="R62" i="1"/>
  <c r="R63" i="1"/>
  <c r="R64" i="1"/>
  <c r="R66" i="1"/>
  <c r="R67" i="1"/>
  <c r="R68" i="1"/>
  <c r="R69" i="1"/>
  <c r="R70" i="1"/>
  <c r="R71" i="1"/>
  <c r="N56" i="1"/>
  <c r="N57" i="1"/>
  <c r="N58" i="1"/>
  <c r="N59" i="1"/>
  <c r="N60" i="1"/>
  <c r="N61" i="1"/>
  <c r="N62" i="1"/>
  <c r="N63" i="1"/>
  <c r="N64" i="1"/>
  <c r="N66" i="1"/>
  <c r="N67" i="1"/>
  <c r="N68" i="1"/>
  <c r="N69" i="1"/>
  <c r="N70" i="1"/>
  <c r="N71" i="1"/>
  <c r="F56" i="1"/>
  <c r="F57" i="1"/>
  <c r="F58" i="1"/>
  <c r="F59" i="1"/>
  <c r="F60" i="1"/>
  <c r="F61" i="1"/>
  <c r="F62" i="1"/>
  <c r="F63" i="1"/>
  <c r="F64" i="1"/>
  <c r="F66" i="1"/>
  <c r="F67" i="1"/>
  <c r="F68" i="1"/>
  <c r="F69" i="1"/>
  <c r="F70" i="1"/>
  <c r="F71" i="1"/>
  <c r="J56" i="1"/>
  <c r="J57" i="1"/>
  <c r="J58" i="1"/>
  <c r="J59" i="1"/>
  <c r="J60" i="1"/>
  <c r="J61" i="1"/>
  <c r="J62" i="1"/>
  <c r="J63" i="1"/>
  <c r="J64" i="1"/>
  <c r="J66" i="1"/>
  <c r="J67" i="1"/>
  <c r="J68" i="1"/>
  <c r="J69" i="1"/>
  <c r="J70" i="1"/>
  <c r="J71" i="1"/>
  <c r="D72" i="1"/>
  <c r="E72" i="1"/>
  <c r="G72" i="1"/>
  <c r="H72" i="1"/>
  <c r="I72" i="1"/>
  <c r="K72" i="1"/>
  <c r="L72" i="1"/>
  <c r="M72" i="1"/>
  <c r="O72" i="1"/>
  <c r="P72" i="1"/>
  <c r="Q72" i="1"/>
  <c r="S72" i="1"/>
  <c r="T72" i="1"/>
  <c r="U72" i="1"/>
  <c r="C54" i="1"/>
  <c r="C72" i="1"/>
  <c r="V13" i="1"/>
  <c r="R13" i="1"/>
  <c r="N13" i="1"/>
  <c r="J13" i="1"/>
  <c r="F13" i="1"/>
  <c r="V99" i="1"/>
  <c r="R99" i="1"/>
  <c r="N99" i="1"/>
  <c r="J99" i="1"/>
  <c r="F99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E48" i="1" s="1"/>
  <c r="G17" i="1"/>
  <c r="G48" i="1" s="1"/>
  <c r="H17" i="1"/>
  <c r="H48" i="1" s="1"/>
  <c r="I17" i="1"/>
  <c r="I48" i="1" s="1"/>
  <c r="K17" i="1"/>
  <c r="K48" i="1" s="1"/>
  <c r="L17" i="1"/>
  <c r="L48" i="1" s="1"/>
  <c r="M17" i="1"/>
  <c r="M48" i="1" s="1"/>
  <c r="O17" i="1"/>
  <c r="O48" i="1" s="1"/>
  <c r="P17" i="1"/>
  <c r="P48" i="1" s="1"/>
  <c r="Q17" i="1"/>
  <c r="Q48" i="1" s="1"/>
  <c r="S17" i="1"/>
  <c r="S48" i="1" s="1"/>
  <c r="T17" i="1"/>
  <c r="T48" i="1" s="1"/>
  <c r="U17" i="1"/>
  <c r="U48" i="1" s="1"/>
  <c r="D18" i="1"/>
  <c r="E18" i="1"/>
  <c r="C17" i="1"/>
  <c r="C48" i="1" s="1"/>
  <c r="C18" i="1"/>
  <c r="V30" i="1"/>
  <c r="R30" i="1"/>
  <c r="N30" i="1"/>
  <c r="J30" i="1"/>
  <c r="F30" i="1"/>
  <c r="V29" i="1"/>
  <c r="R29" i="1"/>
  <c r="N29" i="1"/>
  <c r="J29" i="1"/>
  <c r="F29" i="1"/>
  <c r="V26" i="1"/>
  <c r="R26" i="1"/>
  <c r="N26" i="1"/>
  <c r="J26" i="1"/>
  <c r="F26" i="1"/>
  <c r="V25" i="1"/>
  <c r="R25" i="1"/>
  <c r="N25" i="1"/>
  <c r="J25" i="1"/>
  <c r="F25" i="1"/>
  <c r="V28" i="1"/>
  <c r="R28" i="1"/>
  <c r="N28" i="1"/>
  <c r="J28" i="1"/>
  <c r="F28" i="1"/>
  <c r="V27" i="1"/>
  <c r="R27" i="1"/>
  <c r="N27" i="1"/>
  <c r="J27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V16" i="3"/>
  <c r="V15" i="3"/>
  <c r="V13" i="3"/>
  <c r="V12" i="3"/>
  <c r="R16" i="3"/>
  <c r="R15" i="3"/>
  <c r="R13" i="3"/>
  <c r="R12" i="3"/>
  <c r="N16" i="3"/>
  <c r="N15" i="3"/>
  <c r="N14" i="3" s="1"/>
  <c r="N13" i="3"/>
  <c r="N12" i="3"/>
  <c r="J15" i="3"/>
  <c r="J16" i="3"/>
  <c r="J13" i="3"/>
  <c r="J12" i="3"/>
  <c r="F16" i="3"/>
  <c r="J6" i="3"/>
  <c r="J7" i="3"/>
  <c r="C5" i="3"/>
  <c r="C9" i="3"/>
  <c r="D14" i="3"/>
  <c r="E14" i="3"/>
  <c r="G14" i="3"/>
  <c r="H14" i="3"/>
  <c r="I14" i="3"/>
  <c r="K14" i="3"/>
  <c r="L14" i="3"/>
  <c r="M14" i="3"/>
  <c r="O14" i="3"/>
  <c r="P14" i="3"/>
  <c r="Q14" i="3"/>
  <c r="R14" i="3"/>
  <c r="S14" i="3"/>
  <c r="T14" i="3"/>
  <c r="U14" i="3"/>
  <c r="V14" i="3"/>
  <c r="C14" i="3"/>
  <c r="U5" i="3"/>
  <c r="T5" i="3"/>
  <c r="S5" i="3"/>
  <c r="Q5" i="3"/>
  <c r="P5" i="3"/>
  <c r="P4" i="3" s="1"/>
  <c r="O5" i="3"/>
  <c r="M5" i="3"/>
  <c r="L5" i="3"/>
  <c r="K5" i="3"/>
  <c r="I5" i="3"/>
  <c r="H5" i="3"/>
  <c r="G5" i="3"/>
  <c r="E5" i="3"/>
  <c r="D5" i="3"/>
  <c r="D9" i="3"/>
  <c r="E9" i="3"/>
  <c r="G9" i="3"/>
  <c r="H9" i="3"/>
  <c r="I9" i="3"/>
  <c r="K9" i="3"/>
  <c r="L9" i="3"/>
  <c r="M9" i="3"/>
  <c r="O9" i="3"/>
  <c r="P9" i="3"/>
  <c r="Q9" i="3"/>
  <c r="S9" i="3"/>
  <c r="T9" i="3"/>
  <c r="U9" i="3"/>
  <c r="F13" i="3" l="1"/>
  <c r="J14" i="3"/>
  <c r="I26" i="8"/>
  <c r="T26" i="8"/>
  <c r="D4" i="3"/>
  <c r="T4" i="3"/>
  <c r="F15" i="3"/>
  <c r="F14" i="3" s="1"/>
  <c r="R26" i="8"/>
  <c r="V26" i="8"/>
  <c r="Q26" i="8"/>
  <c r="H26" i="8"/>
  <c r="N26" i="8"/>
  <c r="M4" i="3"/>
  <c r="M26" i="8"/>
  <c r="L26" i="8"/>
  <c r="C46" i="1"/>
  <c r="C45" i="1" s="1"/>
  <c r="L4" i="3"/>
  <c r="H31" i="1"/>
  <c r="R36" i="1"/>
  <c r="J35" i="1"/>
  <c r="R37" i="1"/>
  <c r="S4" i="3"/>
  <c r="O4" i="3"/>
  <c r="E4" i="3"/>
  <c r="G4" i="3"/>
  <c r="H4" i="3"/>
  <c r="U4" i="3"/>
  <c r="Q4" i="3"/>
  <c r="K4" i="3"/>
  <c r="C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V5" i="8" s="1"/>
  <c r="P15" i="1"/>
  <c r="Q5" i="8" s="1"/>
  <c r="K15" i="1"/>
  <c r="L5" i="8" s="1"/>
  <c r="E15" i="1"/>
  <c r="C15" i="1"/>
  <c r="F35" i="1"/>
  <c r="C31" i="1"/>
  <c r="E31" i="1"/>
  <c r="D31" i="1"/>
  <c r="F36" i="1"/>
  <c r="Q15" i="1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S15" i="1"/>
  <c r="T5" i="8" s="1"/>
  <c r="H15" i="1"/>
  <c r="I5" i="8" s="1"/>
  <c r="F12" i="3"/>
  <c r="F5" i="8" l="1"/>
  <c r="E110" i="1"/>
  <c r="E5" i="8"/>
  <c r="D110" i="1"/>
  <c r="C110" i="1"/>
  <c r="D5" i="8"/>
  <c r="V24" i="1"/>
  <c r="V23" i="1"/>
  <c r="V22" i="1"/>
  <c r="V21" i="1"/>
  <c r="V33" i="1" s="1"/>
  <c r="V20" i="1"/>
  <c r="V19" i="1"/>
  <c r="R24" i="1"/>
  <c r="R23" i="1"/>
  <c r="R22" i="1"/>
  <c r="R21" i="1"/>
  <c r="R33" i="1" s="1"/>
  <c r="R20" i="1"/>
  <c r="R19" i="1"/>
  <c r="N24" i="1"/>
  <c r="N23" i="1"/>
  <c r="N22" i="1"/>
  <c r="N21" i="1"/>
  <c r="N33" i="1" s="1"/>
  <c r="N20" i="1"/>
  <c r="N19" i="1"/>
  <c r="J24" i="1"/>
  <c r="J23" i="1"/>
  <c r="J22" i="1"/>
  <c r="J21" i="1"/>
  <c r="J33" i="1" s="1"/>
  <c r="J20" i="1"/>
  <c r="J19" i="1"/>
  <c r="R18" i="1" l="1"/>
  <c r="D8" i="8"/>
  <c r="J32" i="1"/>
  <c r="J34" i="1"/>
  <c r="R32" i="1"/>
  <c r="R34" i="1"/>
  <c r="N32" i="1"/>
  <c r="N34" i="1"/>
  <c r="V32" i="1"/>
  <c r="V34" i="1"/>
  <c r="J17" i="1"/>
  <c r="J48" i="1" s="1"/>
  <c r="R17" i="1"/>
  <c r="R48" i="1" s="1"/>
  <c r="J18" i="1"/>
  <c r="N17" i="1"/>
  <c r="N48" i="1" s="1"/>
  <c r="V17" i="1"/>
  <c r="V48" i="1" s="1"/>
  <c r="N18" i="1"/>
  <c r="V18" i="1"/>
  <c r="V31" i="1" l="1"/>
  <c r="R31" i="1"/>
  <c r="J31" i="1"/>
  <c r="N31" i="1"/>
  <c r="V100" i="1" l="1"/>
  <c r="V101" i="1"/>
  <c r="V102" i="1"/>
  <c r="R100" i="1"/>
  <c r="R101" i="1"/>
  <c r="R102" i="1"/>
  <c r="N100" i="1"/>
  <c r="N101" i="1"/>
  <c r="N102" i="1"/>
  <c r="J100" i="1"/>
  <c r="J101" i="1"/>
  <c r="J102" i="1"/>
  <c r="F100" i="1"/>
  <c r="F101" i="1"/>
  <c r="F102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54" i="1" l="1"/>
  <c r="C47" i="1" l="1"/>
  <c r="C50" i="1"/>
  <c r="C49" i="1" s="1"/>
  <c r="C51" i="1" s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D24" i="8" l="1"/>
  <c r="G33" i="8"/>
  <c r="D18" i="2"/>
  <c r="D14" i="2" s="1"/>
  <c r="D27" i="2"/>
  <c r="D26" i="2" s="1"/>
  <c r="C111" i="1" l="1"/>
  <c r="D9" i="8" s="1"/>
  <c r="D26" i="8" s="1"/>
  <c r="C96" i="1"/>
  <c r="D32" i="2"/>
  <c r="C97" i="1" l="1"/>
  <c r="C14" i="7" s="1"/>
  <c r="E4" i="5" s="1"/>
  <c r="D6" i="8"/>
  <c r="D25" i="8" s="1"/>
  <c r="O47" i="1"/>
  <c r="O46" i="1"/>
  <c r="O45" i="1" s="1"/>
  <c r="O50" i="1"/>
  <c r="Q50" i="1"/>
  <c r="Q46" i="1"/>
  <c r="Q45" i="1" s="1"/>
  <c r="Q47" i="1"/>
  <c r="K47" i="1"/>
  <c r="K46" i="1"/>
  <c r="K45" i="1" s="1"/>
  <c r="K50" i="1"/>
  <c r="P46" i="1"/>
  <c r="P45" i="1" s="1"/>
  <c r="P50" i="1"/>
  <c r="P47" i="1"/>
  <c r="M50" i="1"/>
  <c r="M46" i="1"/>
  <c r="M45" i="1" s="1"/>
  <c r="M47" i="1"/>
  <c r="L46" i="1"/>
  <c r="L45" i="1" s="1"/>
  <c r="L47" i="1"/>
  <c r="L50" i="1"/>
  <c r="Q49" i="1" l="1"/>
  <c r="Q51" i="1" s="1"/>
  <c r="R24" i="8" s="1"/>
  <c r="O49" i="1"/>
  <c r="O51" i="1" s="1"/>
  <c r="P24" i="8" s="1"/>
  <c r="L49" i="1"/>
  <c r="L51" i="1" s="1"/>
  <c r="M24" i="8" s="1"/>
  <c r="K49" i="1"/>
  <c r="K51" i="1" s="1"/>
  <c r="L24" i="8" s="1"/>
  <c r="M49" i="1"/>
  <c r="M51" i="1" s="1"/>
  <c r="N24" i="8" s="1"/>
  <c r="P49" i="1"/>
  <c r="P51" i="1" s="1"/>
  <c r="Q24" i="8" s="1"/>
  <c r="C103" i="1"/>
  <c r="C109" i="1" s="1"/>
  <c r="D7" i="8"/>
  <c r="D12" i="2" l="1"/>
  <c r="C15" i="7"/>
  <c r="E7" i="5" s="1"/>
  <c r="V6" i="3"/>
  <c r="V7" i="3"/>
  <c r="V8" i="3"/>
  <c r="V10" i="3"/>
  <c r="V11" i="3"/>
  <c r="R6" i="3"/>
  <c r="R7" i="3"/>
  <c r="R8" i="3"/>
  <c r="R10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 s="1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95" i="1"/>
  <c r="E46" i="1"/>
  <c r="E45" i="1" s="1"/>
  <c r="D46" i="1" l="1"/>
  <c r="D45" i="1" s="1"/>
  <c r="E47" i="1"/>
  <c r="D47" i="1"/>
  <c r="F8" i="8"/>
  <c r="D50" i="1"/>
  <c r="D49" i="1" l="1"/>
  <c r="D51" i="1" s="1"/>
  <c r="E8" i="8"/>
  <c r="E24" i="8"/>
  <c r="E18" i="2"/>
  <c r="E14" i="2" s="1"/>
  <c r="E21" i="2"/>
  <c r="E20" i="2" s="1"/>
  <c r="V14" i="1"/>
  <c r="V6" i="1"/>
  <c r="V7" i="1"/>
  <c r="R47" i="1"/>
  <c r="R6" i="1"/>
  <c r="R7" i="1"/>
  <c r="N105" i="1"/>
  <c r="N106" i="1"/>
  <c r="N107" i="1"/>
  <c r="N108" i="1"/>
  <c r="N47" i="1"/>
  <c r="E27" i="2" l="1"/>
  <c r="E26" i="2" s="1"/>
  <c r="E32" i="2" s="1"/>
  <c r="D96" i="1"/>
  <c r="D111" i="1"/>
  <c r="F106" i="1"/>
  <c r="F107" i="1"/>
  <c r="F108" i="1"/>
  <c r="J105" i="1"/>
  <c r="J106" i="1"/>
  <c r="J107" i="1"/>
  <c r="J108" i="1"/>
  <c r="N14" i="1"/>
  <c r="N10" i="1"/>
  <c r="N7" i="1"/>
  <c r="R105" i="1"/>
  <c r="R106" i="1"/>
  <c r="R107" i="1"/>
  <c r="R108" i="1"/>
  <c r="R14" i="1"/>
  <c r="R10" i="1"/>
  <c r="V105" i="1"/>
  <c r="V106" i="1"/>
  <c r="V107" i="1"/>
  <c r="V108" i="1"/>
  <c r="V10" i="1"/>
  <c r="V9" i="1" s="1"/>
  <c r="E9" i="8" l="1"/>
  <c r="E26" i="8" s="1"/>
  <c r="D97" i="1"/>
  <c r="E6" i="8"/>
  <c r="E25" i="8" s="1"/>
  <c r="N9" i="1"/>
  <c r="R9" i="1"/>
  <c r="E7" i="8" l="1"/>
  <c r="D103" i="1"/>
  <c r="D109" i="1" s="1"/>
  <c r="E12" i="2" s="1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33" i="1" s="1"/>
  <c r="F19" i="1"/>
  <c r="D15" i="7" l="1"/>
  <c r="F6" i="5" s="1"/>
  <c r="N38" i="1"/>
  <c r="V38" i="1"/>
  <c r="F34" i="1"/>
  <c r="R38" i="1"/>
  <c r="F32" i="1"/>
  <c r="F18" i="1"/>
  <c r="F17" i="1"/>
  <c r="F48" i="1" s="1"/>
  <c r="S47" i="1"/>
  <c r="S50" i="1"/>
  <c r="S46" i="1"/>
  <c r="S45" i="1" s="1"/>
  <c r="I46" i="1"/>
  <c r="I45" i="1" s="1"/>
  <c r="I50" i="1"/>
  <c r="I47" i="1"/>
  <c r="U46" i="1"/>
  <c r="U45" i="1" s="1"/>
  <c r="U47" i="1"/>
  <c r="U50" i="1"/>
  <c r="H46" i="1"/>
  <c r="H45" i="1" s="1"/>
  <c r="H47" i="1"/>
  <c r="H50" i="1"/>
  <c r="T46" i="1"/>
  <c r="T45" i="1" s="1"/>
  <c r="T50" i="1"/>
  <c r="T47" i="1"/>
  <c r="G47" i="1"/>
  <c r="E50" i="1"/>
  <c r="E49" i="1" s="1"/>
  <c r="E51" i="1" s="1"/>
  <c r="G50" i="1"/>
  <c r="G49" i="1" s="1"/>
  <c r="G51" i="1" s="1"/>
  <c r="G46" i="1"/>
  <c r="G45" i="1" s="1"/>
  <c r="F7" i="5" l="1"/>
  <c r="F5" i="5"/>
  <c r="S49" i="1"/>
  <c r="S51" i="1" s="1"/>
  <c r="T24" i="8" s="1"/>
  <c r="H49" i="1"/>
  <c r="H51" i="1" s="1"/>
  <c r="I24" i="8" s="1"/>
  <c r="U49" i="1"/>
  <c r="U51" i="1" s="1"/>
  <c r="V24" i="8" s="1"/>
  <c r="T49" i="1"/>
  <c r="T51" i="1" s="1"/>
  <c r="U24" i="8" s="1"/>
  <c r="I49" i="1"/>
  <c r="I51" i="1" s="1"/>
  <c r="J24" i="8" s="1"/>
  <c r="F31" i="1"/>
  <c r="F27" i="2"/>
  <c r="F26" i="2" s="1"/>
  <c r="F24" i="8"/>
  <c r="F47" i="1"/>
  <c r="J47" i="1"/>
  <c r="V47" i="1"/>
  <c r="F18" i="2"/>
  <c r="F14" i="2" s="1"/>
  <c r="F21" i="2"/>
  <c r="F20" i="2" s="1"/>
  <c r="N50" i="1"/>
  <c r="N49" i="1" s="1"/>
  <c r="N51" i="1" s="1"/>
  <c r="V46" i="1"/>
  <c r="V45" i="1" s="1"/>
  <c r="N46" i="1"/>
  <c r="N45" i="1" s="1"/>
  <c r="R50" i="1"/>
  <c r="R49" i="1" s="1"/>
  <c r="R51" i="1" s="1"/>
  <c r="V50" i="1"/>
  <c r="V49" i="1" s="1"/>
  <c r="V51" i="1" s="1"/>
  <c r="R46" i="1"/>
  <c r="R45" i="1" s="1"/>
  <c r="J50" i="1"/>
  <c r="J49" i="1" s="1"/>
  <c r="J51" i="1" s="1"/>
  <c r="F46" i="1"/>
  <c r="F45" i="1" s="1"/>
  <c r="H24" i="8"/>
  <c r="J46" i="1"/>
  <c r="J45" i="1" s="1"/>
  <c r="F50" i="1"/>
  <c r="F49" i="1" s="1"/>
  <c r="F51" i="1" s="1"/>
  <c r="F32" i="2" l="1"/>
  <c r="J18" i="2"/>
  <c r="J14" i="2" s="1"/>
  <c r="J21" i="2"/>
  <c r="J20" i="2" s="1"/>
  <c r="K18" i="2"/>
  <c r="K14" i="2" s="1"/>
  <c r="K21" i="2"/>
  <c r="K20" i="2" s="1"/>
  <c r="H27" i="2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P110" i="1"/>
  <c r="Q110" i="1"/>
  <c r="R8" i="8" s="1"/>
  <c r="S110" i="1"/>
  <c r="T8" i="8" s="1"/>
  <c r="T110" i="1"/>
  <c r="U110" i="1"/>
  <c r="V8" i="8" s="1"/>
  <c r="O110" i="1"/>
  <c r="P8" i="8" s="1"/>
  <c r="F105" i="1"/>
  <c r="V104" i="1"/>
  <c r="R104" i="1"/>
  <c r="N104" i="1"/>
  <c r="J104" i="1"/>
  <c r="F104" i="1"/>
  <c r="V98" i="1"/>
  <c r="R98" i="1"/>
  <c r="N98" i="1"/>
  <c r="J98" i="1"/>
  <c r="F98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J94" i="1"/>
  <c r="F94" i="1"/>
  <c r="F93" i="1"/>
  <c r="V74" i="1"/>
  <c r="R74" i="1"/>
  <c r="N74" i="1"/>
  <c r="J74" i="1"/>
  <c r="F74" i="1"/>
  <c r="V55" i="1"/>
  <c r="V72" i="1" s="1"/>
  <c r="R55" i="1"/>
  <c r="R72" i="1" s="1"/>
  <c r="N55" i="1"/>
  <c r="N72" i="1" s="1"/>
  <c r="J55" i="1"/>
  <c r="J72" i="1" s="1"/>
  <c r="F55" i="1"/>
  <c r="F72" i="1" s="1"/>
  <c r="U54" i="1"/>
  <c r="T54" i="1"/>
  <c r="S54" i="1"/>
  <c r="Q54" i="1"/>
  <c r="P54" i="1"/>
  <c r="O54" i="1"/>
  <c r="M54" i="1"/>
  <c r="L54" i="1"/>
  <c r="K54" i="1"/>
  <c r="I54" i="1"/>
  <c r="H54" i="1"/>
  <c r="G54" i="1"/>
  <c r="E54" i="1"/>
  <c r="V53" i="1"/>
  <c r="W26" i="8" s="1"/>
  <c r="R53" i="1"/>
  <c r="S26" i="8" s="1"/>
  <c r="N53" i="1"/>
  <c r="O26" i="8" s="1"/>
  <c r="J53" i="1"/>
  <c r="K26" i="8" s="1"/>
  <c r="F53" i="1"/>
  <c r="V52" i="1"/>
  <c r="W25" i="8" s="1"/>
  <c r="R52" i="1"/>
  <c r="S25" i="8" s="1"/>
  <c r="N52" i="1"/>
  <c r="O25" i="8" s="1"/>
  <c r="J52" i="1"/>
  <c r="K25" i="8" s="1"/>
  <c r="F52" i="1"/>
  <c r="J42" i="1"/>
  <c r="J38" i="1" s="1"/>
  <c r="F10" i="1"/>
  <c r="F9" i="1" s="1"/>
  <c r="N6" i="1"/>
  <c r="F6" i="1"/>
  <c r="V5" i="1"/>
  <c r="V8" i="1" s="1"/>
  <c r="V15" i="1" s="1"/>
  <c r="W5" i="8" s="1"/>
  <c r="R5" i="1"/>
  <c r="R8" i="1" s="1"/>
  <c r="R15" i="1" s="1"/>
  <c r="N5" i="1"/>
  <c r="N8" i="1" s="1"/>
  <c r="N15" i="1" s="1"/>
  <c r="J5" i="1"/>
  <c r="J8" i="1" s="1"/>
  <c r="J15" i="1" s="1"/>
  <c r="K5" i="8" s="1"/>
  <c r="F5" i="1"/>
  <c r="Q8" i="8" l="1"/>
  <c r="U8" i="8"/>
  <c r="O5" i="8"/>
  <c r="O24" i="8"/>
  <c r="S5" i="8"/>
  <c r="S24" i="8"/>
  <c r="F8" i="1"/>
  <c r="F15" i="1" s="1"/>
  <c r="W24" i="8"/>
  <c r="K24" i="8"/>
  <c r="H111" i="1"/>
  <c r="I9" i="8" s="1"/>
  <c r="L111" i="1"/>
  <c r="M9" i="8" s="1"/>
  <c r="O111" i="1"/>
  <c r="Q111" i="1"/>
  <c r="T111" i="1"/>
  <c r="I111" i="1"/>
  <c r="J9" i="8" s="1"/>
  <c r="K111" i="1"/>
  <c r="L9" i="8" s="1"/>
  <c r="P111" i="1"/>
  <c r="U111" i="1"/>
  <c r="M111" i="1"/>
  <c r="N9" i="8" s="1"/>
  <c r="S111" i="1"/>
  <c r="G111" i="1"/>
  <c r="H9" i="8" s="1"/>
  <c r="I32" i="2"/>
  <c r="K32" i="2"/>
  <c r="J32" i="2"/>
  <c r="G26" i="2"/>
  <c r="I110" i="1"/>
  <c r="J8" i="8" s="1"/>
  <c r="L110" i="1"/>
  <c r="G110" i="1"/>
  <c r="H8" i="8" s="1"/>
  <c r="H110" i="1"/>
  <c r="M110" i="1"/>
  <c r="N8" i="8" s="1"/>
  <c r="E111" i="1"/>
  <c r="H18" i="2"/>
  <c r="H14" i="2" s="1"/>
  <c r="H21" i="2"/>
  <c r="H20" i="2" s="1"/>
  <c r="G20" i="2" s="1"/>
  <c r="F95" i="1"/>
  <c r="R110" i="1"/>
  <c r="N54" i="1"/>
  <c r="V54" i="1"/>
  <c r="J54" i="1"/>
  <c r="R95" i="1"/>
  <c r="R54" i="1"/>
  <c r="F54" i="1"/>
  <c r="N95" i="1"/>
  <c r="J95" i="1"/>
  <c r="V95" i="1"/>
  <c r="I8" i="8" l="1"/>
  <c r="S8" i="8"/>
  <c r="M8" i="8"/>
  <c r="Q9" i="8"/>
  <c r="R9" i="8"/>
  <c r="F9" i="8"/>
  <c r="F26" i="8" s="1"/>
  <c r="T9" i="8"/>
  <c r="P9" i="8"/>
  <c r="V9" i="8"/>
  <c r="U9" i="8"/>
  <c r="G5" i="8"/>
  <c r="G24" i="8"/>
  <c r="N111" i="1"/>
  <c r="O9" i="8" s="1"/>
  <c r="R111" i="1"/>
  <c r="G21" i="2"/>
  <c r="G18" i="2"/>
  <c r="G14" i="2" s="1"/>
  <c r="F110" i="1"/>
  <c r="K110" i="1"/>
  <c r="F111" i="1"/>
  <c r="G9" i="8" s="1"/>
  <c r="N110" i="1"/>
  <c r="V111" i="1"/>
  <c r="W9" i="8" s="1"/>
  <c r="J110" i="1"/>
  <c r="J111" i="1"/>
  <c r="K9" i="8" s="1"/>
  <c r="E96" i="1"/>
  <c r="Q96" i="1"/>
  <c r="T96" i="1"/>
  <c r="S96" i="1"/>
  <c r="M96" i="1"/>
  <c r="L96" i="1"/>
  <c r="I96" i="1"/>
  <c r="U96" i="1"/>
  <c r="P96" i="1"/>
  <c r="O96" i="1"/>
  <c r="H96" i="1"/>
  <c r="K96" i="1"/>
  <c r="V110" i="1"/>
  <c r="G96" i="1"/>
  <c r="N96" i="1"/>
  <c r="V96" i="1"/>
  <c r="W6" i="8" s="1"/>
  <c r="K8" i="8" l="1"/>
  <c r="G8" i="8"/>
  <c r="G26" i="8" s="1"/>
  <c r="W8" i="8"/>
  <c r="O8" i="8"/>
  <c r="Q97" i="1"/>
  <c r="R6" i="8"/>
  <c r="T97" i="1"/>
  <c r="U6" i="8"/>
  <c r="L8" i="8"/>
  <c r="O97" i="1"/>
  <c r="P6" i="8"/>
  <c r="L97" i="1"/>
  <c r="M6" i="8"/>
  <c r="M97" i="1"/>
  <c r="N6" i="8"/>
  <c r="E97" i="1"/>
  <c r="F6" i="8"/>
  <c r="F25" i="8" s="1"/>
  <c r="N97" i="1"/>
  <c r="O7" i="8" s="1"/>
  <c r="O6" i="8"/>
  <c r="H97" i="1"/>
  <c r="I6" i="8"/>
  <c r="I97" i="1"/>
  <c r="J6" i="8"/>
  <c r="S9" i="8"/>
  <c r="G97" i="1"/>
  <c r="H6" i="8"/>
  <c r="P97" i="1"/>
  <c r="Q6" i="8"/>
  <c r="K97" i="1"/>
  <c r="L6" i="8"/>
  <c r="U97" i="1"/>
  <c r="V6" i="8"/>
  <c r="S97" i="1"/>
  <c r="T6" i="8"/>
  <c r="H32" i="2"/>
  <c r="J96" i="1"/>
  <c r="V97" i="1"/>
  <c r="W7" i="8" s="1"/>
  <c r="R96" i="1"/>
  <c r="S6" i="8" s="1"/>
  <c r="F96" i="1"/>
  <c r="G6" i="8" s="1"/>
  <c r="G25" i="8" s="1"/>
  <c r="N103" i="1" l="1"/>
  <c r="N109" i="1" s="1"/>
  <c r="H15" i="7" s="1"/>
  <c r="E14" i="7"/>
  <c r="E103" i="1"/>
  <c r="E109" i="1" s="1"/>
  <c r="H14" i="7"/>
  <c r="J4" i="5" s="1"/>
  <c r="S103" i="1"/>
  <c r="S109" i="1" s="1"/>
  <c r="T7" i="8"/>
  <c r="K103" i="1"/>
  <c r="K109" i="1" s="1"/>
  <c r="L7" i="8"/>
  <c r="G103" i="1"/>
  <c r="G109" i="1" s="1"/>
  <c r="H7" i="8"/>
  <c r="I103" i="1"/>
  <c r="I109" i="1" s="1"/>
  <c r="J7" i="8"/>
  <c r="M103" i="1"/>
  <c r="M109" i="1" s="1"/>
  <c r="N7" i="8"/>
  <c r="O103" i="1"/>
  <c r="O109" i="1" s="1"/>
  <c r="P7" i="8"/>
  <c r="T103" i="1"/>
  <c r="T109" i="1" s="1"/>
  <c r="U7" i="8"/>
  <c r="J97" i="1"/>
  <c r="K7" i="8" s="1"/>
  <c r="K6" i="8"/>
  <c r="U103" i="1"/>
  <c r="U109" i="1" s="1"/>
  <c r="V7" i="8"/>
  <c r="P103" i="1"/>
  <c r="P109" i="1" s="1"/>
  <c r="Q7" i="8"/>
  <c r="H103" i="1"/>
  <c r="H109" i="1" s="1"/>
  <c r="I7" i="8"/>
  <c r="F7" i="8"/>
  <c r="L103" i="1"/>
  <c r="L109" i="1" s="1"/>
  <c r="M7" i="8"/>
  <c r="Q103" i="1"/>
  <c r="Q109" i="1" s="1"/>
  <c r="R7" i="8"/>
  <c r="V103" i="1"/>
  <c r="V109" i="1" s="1"/>
  <c r="J15" i="7" s="1"/>
  <c r="J14" i="7"/>
  <c r="L4" i="5" s="1"/>
  <c r="G4" i="5"/>
  <c r="G32" i="2"/>
  <c r="F97" i="1"/>
  <c r="R97" i="1"/>
  <c r="E15" i="7" l="1"/>
  <c r="F12" i="2"/>
  <c r="J103" i="1"/>
  <c r="J109" i="1" s="1"/>
  <c r="G15" i="7" s="1"/>
  <c r="G14" i="7"/>
  <c r="I4" i="5" s="1"/>
  <c r="I14" i="7"/>
  <c r="K4" i="5" s="1"/>
  <c r="S7" i="8"/>
  <c r="F103" i="1"/>
  <c r="F109" i="1" s="1"/>
  <c r="F15" i="7" s="1"/>
  <c r="G7" i="8"/>
  <c r="R103" i="1"/>
  <c r="R109" i="1" s="1"/>
  <c r="I15" i="7" s="1"/>
  <c r="F14" i="7"/>
  <c r="I5" i="5" l="1"/>
  <c r="J5" i="5"/>
  <c r="J6" i="5"/>
  <c r="J7" i="5"/>
  <c r="H4" i="5"/>
  <c r="H6" i="5"/>
  <c r="H5" i="5"/>
  <c r="H7" i="5"/>
  <c r="I6" i="5" l="1"/>
  <c r="I7" i="5"/>
  <c r="K7" i="5"/>
  <c r="L5" i="5"/>
  <c r="L6" i="5"/>
  <c r="L7" i="5"/>
  <c r="G6" i="2"/>
  <c r="H6" i="2"/>
  <c r="G5" i="5"/>
  <c r="G7" i="5"/>
  <c r="G6" i="5"/>
  <c r="C50" i="6"/>
  <c r="D2" i="6" s="1"/>
  <c r="D50" i="6" s="1"/>
  <c r="E2" i="6" s="1"/>
  <c r="E50" i="6" s="1"/>
  <c r="F2" i="6" s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 l="1"/>
  <c r="K5" i="5"/>
  <c r="I6" i="2" l="1"/>
  <c r="J6" i="2" l="1"/>
  <c r="K6" i="2" l="1"/>
  <c r="G12" i="2" l="1"/>
</calcChain>
</file>

<file path=xl/sharedStrings.xml><?xml version="1.0" encoding="utf-8"?>
<sst xmlns="http://schemas.openxmlformats.org/spreadsheetml/2006/main" count="707" uniqueCount="481">
  <si>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</si>
  <si>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</si>
  <si>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</si>
  <si>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</si>
  <si>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</si>
  <si>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</si>
  <si>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</si>
  <si>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</si>
  <si>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</si>
  <si>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</si>
  <si>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</si>
  <si>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</si>
  <si>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</si>
  <si>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</si>
  <si>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</si>
  <si>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</si>
  <si>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</si>
  <si>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</si>
  <si>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</si>
  <si>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</si>
  <si>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</si>
  <si>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</si>
  <si>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</si>
  <si>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</si>
  <si>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</si>
  <si>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</si>
  <si>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</si>
  <si>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</si>
  <si>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</si>
  <si>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</si>
  <si>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</si>
  <si>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</si>
  <si>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</si>
  <si>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</si>
  <si>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</si>
  <si>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</si>
  <si>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</si>
  <si>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</si>
  <si>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</si>
  <si>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</si>
  <si>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</si>
  <si>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</si>
  <si>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</si>
  <si>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</si>
  <si>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</si>
  <si>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</si>
  <si>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</si>
  <si>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</si>
  <si>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</si>
  <si>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</si>
  <si>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</si>
  <si>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</si>
  <si>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</si>
  <si>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</si>
  <si>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</si>
  <si>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</si>
  <si>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</si>
  <si>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</si>
  <si>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</si>
  <si>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</si>
  <si>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</si>
  <si>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</si>
  <si>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</si>
  <si>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</si>
  <si>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</si>
  <si>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</si>
  <si>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</si>
  <si>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</si>
  <si>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</si>
  <si>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</si>
  <si>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</si>
  <si>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</si>
  <si>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</si>
  <si>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</si>
  <si>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</si>
  <si>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</si>
  <si>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</si>
  <si>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</si>
  <si>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</si>
  <si>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</si>
  <si>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</si>
  <si>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</si>
  <si>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</si>
  <si>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</si>
  <si>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</si>
  <si>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</si>
  <si>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</si>
  <si>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</si>
  <si>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</si>
  <si>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</si>
  <si>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</si>
  <si>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</si>
  <si>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</si>
  <si>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</si>
  <si>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</si>
  <si>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</si>
  <si>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</si>
  <si>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</si>
  <si>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</si>
  <si>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</si>
  <si>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</si>
  <si>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</si>
  <si>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</si>
  <si>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</si>
  <si>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</si>
  <si>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</si>
  <si>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</si>
  <si>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</si>
  <si>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</si>
  <si>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</si>
  <si>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</si>
  <si>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</si>
  <si>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</si>
  <si>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</si>
  <si>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</si>
  <si>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</si>
  <si>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</si>
  <si>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</si>
  <si>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</si>
  <si>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</si>
  <si>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</si>
  <si>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</si>
  <si>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</si>
  <si>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</si>
  <si>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</si>
  <si>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</si>
  <si>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</si>
  <si>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</si>
  <si>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</si>
  <si>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</si>
  <si>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</si>
  <si>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</si>
  <si>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</si>
  <si>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</si>
  <si>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</si>
  <si>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</si>
  <si>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</si>
  <si>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</si>
  <si>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</si>
  <si>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</si>
  <si>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</si>
  <si>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</si>
  <si>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</si>
  <si>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</si>
  <si>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</si>
  <si>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</si>
  <si>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</si>
  <si>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</si>
  <si>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</si>
  <si>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</si>
  <si>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</si>
  <si>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</si>
  <si>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</si>
  <si>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</si>
  <si>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</si>
  <si>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</si>
  <si>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</si>
  <si>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</si>
  <si>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</si>
  <si>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</si>
  <si>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</si>
  <si>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</si>
  <si>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</si>
  <si>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</si>
  <si>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</si>
  <si>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</si>
  <si>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</si>
  <si>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</si>
  <si>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</si>
  <si>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</si>
  <si>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</si>
  <si>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</si>
  <si>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</si>
  <si>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</si>
  <si>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</si>
  <si>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</si>
  <si>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</si>
  <si>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</si>
  <si>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</si>
  <si>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</si>
  <si>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</si>
  <si>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</si>
  <si>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</si>
  <si>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</si>
  <si>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</si>
  <si>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</si>
  <si>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</si>
  <si>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</si>
  <si>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</si>
  <si>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</si>
  <si>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</si>
  <si>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</si>
  <si>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</si>
  <si>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</si>
  <si>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</si>
  <si>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</si>
  <si>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</si>
  <si>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</si>
  <si>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</si>
  <si>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</si>
  <si>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</si>
  <si>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</si>
  <si>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</si>
  <si>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</si>
  <si>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</si>
  <si>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</si>
  <si>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</si>
  <si>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</si>
  <si>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</si>
  <si>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</si>
  <si>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</si>
  <si>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</si>
  <si>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</si>
  <si>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</si>
  <si>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</si>
  <si>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</si>
  <si>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</si>
  <si>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</si>
  <si>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</si>
  <si>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</si>
  <si>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</si>
  <si>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</si>
  <si>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</si>
  <si>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</si>
  <si>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</si>
  <si>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</si>
  <si>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</si>
  <si>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</si>
  <si>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</si>
  <si>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</si>
  <si>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</si>
  <si>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</si>
  <si>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</si>
  <si>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</si>
  <si>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</si>
  <si>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</si>
  <si>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</si>
  <si>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</si>
  <si>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</si>
  <si>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</si>
  <si>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</si>
  <si>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</si>
  <si>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</si>
  <si>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</si>
  <si>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</si>
  <si>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</si>
  <si>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</si>
  <si>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</si>
  <si>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</si>
  <si>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</si>
  <si>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</si>
  <si>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</si>
  <si>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</si>
  <si>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</si>
  <si>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</si>
  <si>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</si>
  <si>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</si>
  <si>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</si>
  <si>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</si>
  <si>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</si>
  <si>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</si>
  <si>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</si>
  <si>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</si>
  <si>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</si>
  <si>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</si>
  <si>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</si>
  <si>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</si>
  <si>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</si>
  <si>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</si>
  <si>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</si>
  <si>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</si>
  <si>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</si>
  <si>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</si>
  <si>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</si>
  <si>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</si>
  <si>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</si>
  <si>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</si>
  <si>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</si>
  <si>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</si>
  <si>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</si>
  <si>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</si>
  <si>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</si>
  <si>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</si>
  <si>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</si>
  <si>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</si>
  <si>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</si>
  <si>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</si>
  <si>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</si>
  <si>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</si>
  <si>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</si>
  <si>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</si>
  <si>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</si>
  <si>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</si>
  <si>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</si>
  <si>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</si>
  <si>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</si>
  <si>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</si>
  <si>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</si>
  <si>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</si>
  <si>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</si>
  <si>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</si>
  <si>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</si>
  <si>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</si>
  <si>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</si>
  <si>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</si>
  <si>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</si>
  <si>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</si>
  <si>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</si>
  <si>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</si>
  <si>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</si>
  <si>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</si>
  <si>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</si>
  <si>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</si>
  <si>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</si>
  <si>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</si>
  <si>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</si>
  <si>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</si>
  <si>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</si>
  <si>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</si>
  <si>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</si>
  <si>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</si>
  <si>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</si>
  <si>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</si>
  <si>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</si>
  <si>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</si>
  <si>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</si>
  <si>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</si>
  <si>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</si>
  <si>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</si>
  <si>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</si>
  <si>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</si>
  <si>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</si>
  <si>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</si>
  <si>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</si>
  <si>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</si>
  <si>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</si>
  <si>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</si>
  <si>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</si>
  <si>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</si>
  <si>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</si>
  <si>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</si>
  <si>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</si>
  <si>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</si>
  <si>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</si>
  <si>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</si>
  <si>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</si>
  <si>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</si>
  <si>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</si>
  <si>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</si>
  <si>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</si>
  <si>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</si>
  <si>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</si>
  <si>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</si>
  <si>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</si>
  <si>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</si>
  <si>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</si>
  <si>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</si>
  <si>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</si>
  <si>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</si>
  <si>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</si>
  <si>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</si>
  <si>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</si>
  <si>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</si>
  <si>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</si>
  <si>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</si>
  <si>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</si>
  <si>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</si>
  <si>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</si>
  <si>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</si>
  <si>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</si>
  <si>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</si>
  <si>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</si>
  <si>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</si>
  <si>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</si>
  <si>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</si>
  <si>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</si>
  <si>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</si>
  <si>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</si>
  <si>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</si>
  <si>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</si>
  <si>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</si>
  <si>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</si>
  <si>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</si>
  <si>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</si>
  <si>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</si>
  <si>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</si>
  <si>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</si>
  <si>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</si>
  <si>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</si>
  <si>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</si>
  <si>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</si>
  <si>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</si>
  <si>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</si>
  <si>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</si>
  <si>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</si>
  <si>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</si>
  <si>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</si>
  <si>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</si>
  <si>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</si>
  <si>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</si>
  <si>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</si>
  <si>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</si>
  <si>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</si>
  <si>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</si>
  <si>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</si>
  <si>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 xml:space="preserve">№ з/п </t>
  </si>
  <si>
    <t>_____________________________________________</t>
  </si>
  <si>
    <t>"____"  ____________ 20____ р. __________________</t>
  </si>
  <si>
    <t>"_____"  ______________ 20____ р. __________________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</si>
  <si>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</si>
  <si>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</si>
  <si>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</si>
  <si>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</si>
  <si>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до рішення сесії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</si>
  <si>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</si>
  <si>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</si>
  <si>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</si>
  <si>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</si>
  <si>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</si>
  <si>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</si>
  <si>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</si>
  <si>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</si>
  <si>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</si>
  <si>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</si>
  <si>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</si>
  <si>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</si>
  <si>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</si>
  <si>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</si>
  <si>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</si>
  <si>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</si>
  <si>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</si>
  <si>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</si>
  <si>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Фінансовий план минулого року 2024</t>
  </si>
  <si>
    <t>Факт минулого року 2024</t>
  </si>
  <si>
    <t>Фінансовий план поточного року 2025</t>
  </si>
  <si>
    <t>Фінансовий план планового року 2026</t>
  </si>
  <si>
    <t xml:space="preserve">                   Таблиця 3.1. Фінансовий план комунального некомерційного підприємства "Дрогобицька міська лікарня №1" Дрогобицької міської ради на 2026 рік</t>
  </si>
  <si>
    <t>Фонд оплати праці, в т. ч.</t>
  </si>
  <si>
    <t xml:space="preserve">ПДФО з ФОП </t>
  </si>
  <si>
    <t xml:space="preserve">військовий збір </t>
  </si>
  <si>
    <t xml:space="preserve">ЄСВ з ФОП </t>
  </si>
  <si>
    <t>Пільгова пенсія</t>
  </si>
  <si>
    <t xml:space="preserve">         Таблиця 3.3. Показники ефективності фінансово-господарської діяльності "Комунальне некомерційне підприємство"Дрогобицька міська лікарня №1"Дрогобицької міської ради на 2026 рік</t>
  </si>
  <si>
    <t xml:space="preserve">          Таблиця 3.2. Рух коштів  на 2026 рік по "Комунальне некомерційне підприємство "Дрогобицька міська лікарня №1" Дрогобицької міської ради"</t>
  </si>
  <si>
    <t xml:space="preserve">Інші оплати </t>
  </si>
  <si>
    <t xml:space="preserve">            Таблиця 3.4. Розрахунки з бюджетом "Комунальне некомерційне підприємство"Дрогобицька міська лікарня №1"Дрогобицької міської ради" на 2026 рік</t>
  </si>
  <si>
    <t>Таблиця 3.5. Капітальні інвестиції "Комунальне некомерційне підприємство"Дрогобицька міська лікарня №1"Дрогобицької міської ради" на 2026рік</t>
  </si>
  <si>
    <t xml:space="preserve">            Таблиця 3.7. Показники фінансового стану "Комунальне некомерційне підприємство"Дрогобицька міська лікарня №1"Дрогобицької міської ради" на 2026 рік</t>
  </si>
  <si>
    <t>Генеральний директор</t>
  </si>
  <si>
    <t>Андрій КОЦЮБА</t>
  </si>
  <si>
    <t>Головний бухгалтер</t>
  </si>
  <si>
    <t>Ірина ЖИРУК</t>
  </si>
  <si>
    <t xml:space="preserve">                                                                 Генеральний  директор</t>
  </si>
  <si>
    <t xml:space="preserve">                                                                   Головний бухгалтер</t>
  </si>
  <si>
    <t xml:space="preserve">          Генеральний директор</t>
  </si>
  <si>
    <t xml:space="preserve">          Головний бухгалтер</t>
  </si>
  <si>
    <t>86.10</t>
  </si>
  <si>
    <t>82100,Львівська обл.,м.Дрогобич,вул.Шептицького,9</t>
  </si>
  <si>
    <t>Начальник фінансового управління Оксана САВРАН</t>
  </si>
  <si>
    <t>Начальник управління інвестицій та економічного розвику Леся ЛАЗУНДА</t>
  </si>
  <si>
    <t>М.П.            (дата)                                      (підпис)</t>
  </si>
  <si>
    <t>Начальник УОЗ ВО ДМР ЛО  Володимир ЧУБА</t>
  </si>
  <si>
    <t>Комунальне некомерційне підприємство "Дрогобицька міська лікарня №1" Дрогобицької міської ради</t>
  </si>
  <si>
    <t>Дрогобицька</t>
  </si>
  <si>
    <t>Орган з питань охорони здоров'я</t>
  </si>
  <si>
    <t>UA46020030000019252</t>
  </si>
  <si>
    <t>Лікарняні заклади</t>
  </si>
  <si>
    <t>Діяльність лікарняних закладів</t>
  </si>
  <si>
    <t>Комунальна організація(установа,заклад)</t>
  </si>
  <si>
    <t>тис. грн</t>
  </si>
  <si>
    <t>Таблиця 3.6. Коефіцієнтний аналіз "Комунальне некомерційне підприємство "Дрогобицька міська лікарня №1" Дрогобицької міської ради на 2026 рік</t>
  </si>
  <si>
    <t>ФІНАНСОВИЙ ПЛАН                                                                                                                                                                                                                                                                                                                                                                                                                                                                                                                                                                                 комунального некомерційного підприємства "Дрогобицька міська лікарня №1" Дрогобицької міської ради
 НА 2026 рік</t>
  </si>
  <si>
    <t>Середньомісячна з/п всього,грн.</t>
  </si>
  <si>
    <t>Середньомісячна з/п керівників,грн.</t>
  </si>
  <si>
    <t>Середньомісячна з/п керівників структурних підрозділів,грн.</t>
  </si>
  <si>
    <t>Середньомісячна з/п лікарів,грн.</t>
  </si>
  <si>
    <t>Середньомісячна з/п середнього медичного персоналу,грн.</t>
  </si>
  <si>
    <t>Середньомісячна з/п молодшого медичного персоналу,грн.</t>
  </si>
  <si>
    <t>Середньомісячна з/п іншого персоналу,грн.</t>
  </si>
  <si>
    <t>Перший заступник міського голови                     Роман БЕЙЗИК</t>
  </si>
  <si>
    <t>від 20.04.2026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</si>
</sst>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"/>
    <numFmt numFmtId="165" formatCode="#,##0.0"/>
    <numFmt numFmtId="166" formatCode="#,##0.00,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0" fillId="0" borderId="0"/>
  </cellStyleXfs>
  <cellXfs count="274">
    <xf numFmtId="0" fontId="0" fillId="0" borderId="0" xfId="0"/>
    <xf numFmtId="166" fontId="6" fillId="0" borderId="2" xfId="1" applyNumberFormat="1" applyFont="1" applyFill="1" applyBorder="1" applyAlignment="1">
      <alignment horizontal="right" wrapText="1"/>
    </xf>
    <xf numFmtId="0" fontId="15" fillId="0" borderId="0" xfId="7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4" fillId="0" borderId="0" xfId="7" applyFont="1" applyAlignment="1">
      <alignment horizontal="center" vertical="center"/>
    </xf>
    <xf numFmtId="0" fontId="25" fillId="0" borderId="0" xfId="7" applyFont="1" applyAlignment="1">
      <alignment horizontal="left" vertical="center"/>
    </xf>
    <xf numFmtId="0" fontId="15" fillId="0" borderId="4" xfId="7" applyFont="1" applyBorder="1" applyAlignment="1">
      <alignment vertical="center"/>
    </xf>
    <xf numFmtId="0" fontId="15" fillId="0" borderId="5" xfId="7" applyFont="1" applyBorder="1" applyAlignment="1">
      <alignment vertical="center"/>
    </xf>
    <xf numFmtId="0" fontId="15" fillId="0" borderId="6" xfId="7" applyFont="1" applyBorder="1" applyAlignment="1">
      <alignment vertical="center"/>
    </xf>
    <xf numFmtId="0" fontId="15" fillId="0" borderId="2" xfId="7" applyFont="1" applyBorder="1" applyAlignment="1">
      <alignment horizontal="left" vertical="center"/>
    </xf>
    <xf numFmtId="0" fontId="15" fillId="0" borderId="2" xfId="7" applyFont="1" applyBorder="1" applyAlignment="1">
      <alignment horizontal="center" vertical="center"/>
    </xf>
    <xf numFmtId="0" fontId="15" fillId="0" borderId="4" xfId="7" applyFont="1" applyBorder="1" applyAlignment="1">
      <alignment horizontal="left" vertical="center" wrapText="1"/>
    </xf>
    <xf numFmtId="0" fontId="15" fillId="0" borderId="5" xfId="7" applyFont="1" applyBorder="1" applyAlignment="1">
      <alignment vertical="center" wrapText="1"/>
    </xf>
    <xf numFmtId="0" fontId="15" fillId="0" borderId="6" xfId="7" applyFont="1" applyBorder="1" applyAlignment="1">
      <alignment vertical="center" wrapText="1"/>
    </xf>
    <xf numFmtId="0" fontId="15" fillId="0" borderId="2" xfId="7" applyFont="1" applyBorder="1" applyAlignment="1">
      <alignment vertical="center"/>
    </xf>
    <xf numFmtId="0" fontId="15" fillId="0" borderId="7" xfId="7" applyFont="1" applyBorder="1" applyAlignment="1">
      <alignment vertical="center" wrapText="1"/>
    </xf>
    <xf numFmtId="0" fontId="15" fillId="0" borderId="3" xfId="7" applyFont="1" applyBorder="1" applyAlignment="1">
      <alignment vertical="center"/>
    </xf>
    <xf numFmtId="0" fontId="15" fillId="0" borderId="2" xfId="7" applyFont="1" applyBorder="1" applyAlignment="1">
      <alignment vertical="center" wrapText="1"/>
    </xf>
    <xf numFmtId="0" fontId="15" fillId="0" borderId="0" xfId="7" applyFont="1" applyAlignment="1">
      <alignment vertical="center" wrapText="1"/>
    </xf>
    <xf numFmtId="0" fontId="15" fillId="0" borderId="0" xfId="7" applyFont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164" fontId="5" fillId="0" borderId="2" xfId="2" applyNumberFormat="1" applyFont="1" applyFill="1" applyBorder="1" applyAlignment="1">
      <alignment horizontal="center" vertical="center" wrapText="1"/>
    </xf>
    <xf numFmtId="166" fontId="7" fillId="0" borderId="2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5" fillId="0" borderId="0" xfId="0" applyFont="1" applyFill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2" fillId="0" borderId="0" xfId="0" applyFont="1" applyFill="1" applyAlignment="1">
      <alignment vertical="center"/>
    </xf>
    <xf numFmtId="0" fontId="21" fillId="0" borderId="0" xfId="0" applyFont="1" applyFill="1"/>
    <xf numFmtId="0" fontId="28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wrapText="1"/>
    </xf>
    <xf numFmtId="165" fontId="15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left" vertical="center" wrapText="1"/>
    </xf>
    <xf numFmtId="0" fontId="27" fillId="0" borderId="0" xfId="0" applyFont="1" applyFill="1" applyAlignment="1">
      <alignment vertical="center"/>
    </xf>
    <xf numFmtId="165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 inden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right"/>
    </xf>
    <xf numFmtId="166" fontId="5" fillId="0" borderId="2" xfId="11" applyNumberFormat="1" applyFont="1" applyFill="1" applyBorder="1" applyAlignment="1" applyProtection="1">
      <alignment horizontal="right"/>
      <protection locked="0"/>
    </xf>
    <xf numFmtId="166" fontId="6" fillId="0" borderId="2" xfId="0" applyNumberFormat="1" applyFont="1" applyFill="1" applyBorder="1" applyAlignment="1">
      <alignment horizontal="left"/>
    </xf>
    <xf numFmtId="0" fontId="15" fillId="0" borderId="0" xfId="7" applyFont="1" applyFill="1" applyAlignment="1">
      <alignment vertical="center"/>
    </xf>
    <xf numFmtId="0" fontId="15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3" fillId="0" borderId="2" xfId="8" applyFont="1" applyFill="1" applyBorder="1" applyAlignment="1">
      <alignment horizontal="center" vertical="top" textRotation="90"/>
    </xf>
    <xf numFmtId="1" fontId="12" fillId="0" borderId="2" xfId="2" applyNumberFormat="1" applyFont="1" applyFill="1" applyBorder="1" applyAlignment="1">
      <alignment horizontal="center" vertical="top" wrapText="1"/>
    </xf>
    <xf numFmtId="2" fontId="12" fillId="0" borderId="2" xfId="2" applyNumberFormat="1" applyFont="1" applyFill="1" applyBorder="1" applyAlignment="1">
      <alignment horizontal="left" vertical="top" wrapText="1"/>
    </xf>
    <xf numFmtId="3" fontId="12" fillId="0" borderId="2" xfId="3" applyNumberFormat="1" applyFont="1" applyFill="1" applyBorder="1" applyAlignment="1" applyProtection="1">
      <alignment horizontal="center" vertical="top" wrapText="1"/>
      <protection locked="0"/>
    </xf>
    <xf numFmtId="2" fontId="12" fillId="0" borderId="2" xfId="2" applyNumberFormat="1" applyFont="1" applyFill="1" applyBorder="1" applyAlignment="1">
      <alignment vertical="top" wrapText="1"/>
    </xf>
    <xf numFmtId="4" fontId="12" fillId="0" borderId="2" xfId="3" applyNumberFormat="1" applyFont="1" applyFill="1" applyBorder="1" applyAlignment="1" applyProtection="1">
      <alignment horizontal="center" vertical="top" wrapText="1"/>
      <protection locked="0"/>
    </xf>
    <xf numFmtId="3" fontId="12" fillId="0" borderId="2" xfId="1" applyNumberFormat="1" applyFont="1" applyFill="1" applyBorder="1" applyAlignment="1" applyProtection="1">
      <alignment horizontal="center" vertical="top" wrapText="1"/>
      <protection locked="0"/>
    </xf>
    <xf numFmtId="3" fontId="12" fillId="0" borderId="2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/>
    </xf>
    <xf numFmtId="0" fontId="2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0" fontId="12" fillId="0" borderId="2" xfId="0" applyFont="1" applyFill="1" applyBorder="1" applyAlignment="1">
      <alignment vertical="top"/>
    </xf>
    <xf numFmtId="164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4" fontId="13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3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4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13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4" fontId="31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16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6" fillId="0" borderId="2" xfId="3" applyNumberFormat="1" applyFont="1" applyFill="1" applyBorder="1" applyAlignment="1" applyProtection="1">
      <alignment horizontal="center" textRotation="90" wrapText="1"/>
      <protection locked="0"/>
    </xf>
    <xf numFmtId="164" fontId="16" fillId="0" borderId="2" xfId="3" applyNumberFormat="1" applyFont="1" applyFill="1" applyBorder="1" applyAlignment="1" applyProtection="1">
      <alignment horizontal="center" wrapText="1"/>
      <protection locked="0"/>
    </xf>
    <xf numFmtId="164" fontId="12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13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3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6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center"/>
    </xf>
    <xf numFmtId="165" fontId="8" fillId="0" borderId="2" xfId="0" applyNumberFormat="1" applyFont="1" applyFill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15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6" fontId="6" fillId="0" borderId="0" xfId="1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" fontId="5" fillId="0" borderId="2" xfId="2" applyNumberFormat="1" applyFont="1" applyFill="1" applyBorder="1" applyAlignment="1">
      <alignment horizontal="center" vertical="top" wrapText="1"/>
    </xf>
    <xf numFmtId="165" fontId="15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13" fillId="0" borderId="0" xfId="0" applyFont="1" applyFill="1"/>
    <xf numFmtId="0" fontId="15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166" fontId="5" fillId="0" borderId="2" xfId="0" applyNumberFormat="1" applyFont="1" applyFill="1" applyBorder="1"/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4" fillId="0" borderId="0" xfId="7" applyFont="1" applyAlignment="1">
      <alignment vertical="center"/>
    </xf>
    <xf numFmtId="166" fontId="6" fillId="0" borderId="0" xfId="1" applyNumberFormat="1" applyFont="1" applyFill="1" applyBorder="1" applyAlignment="1">
      <alignment horizontal="center" vertical="top" wrapText="1"/>
    </xf>
    <xf numFmtId="3" fontId="15" fillId="0" borderId="0" xfId="1" applyNumberFormat="1" applyFont="1" applyFill="1" applyBorder="1" applyAlignment="1">
      <alignment horizontal="left" vertical="top" wrapText="1"/>
    </xf>
    <xf numFmtId="166" fontId="14" fillId="0" borderId="0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16" fillId="0" borderId="0" xfId="0" applyFont="1" applyFill="1" applyAlignment="1">
      <alignment horizontal="left"/>
    </xf>
    <xf numFmtId="0" fontId="36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5" fillId="0" borderId="0" xfId="7" applyFont="1" applyAlignment="1">
      <alignment horizontal="left" vertical="center"/>
    </xf>
    <xf numFmtId="0" fontId="23" fillId="0" borderId="0" xfId="7" applyFont="1" applyBorder="1" applyAlignment="1">
      <alignment wrapText="1"/>
    </xf>
    <xf numFmtId="0" fontId="15" fillId="0" borderId="0" xfId="7" applyFont="1" applyBorder="1" applyAlignment="1">
      <alignment vertical="center"/>
    </xf>
    <xf numFmtId="0" fontId="36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5" fillId="0" borderId="0" xfId="7" applyFont="1" applyBorder="1" applyAlignment="1">
      <alignment wrapText="1"/>
    </xf>
    <xf numFmtId="0" fontId="37" fillId="0" borderId="0" xfId="0" applyFont="1" applyFill="1"/>
    <xf numFmtId="1" fontId="5" fillId="0" borderId="2" xfId="2" applyNumberFormat="1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5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NumberFormat="1" applyFont="1" applyFill="1" applyBorder="1" applyAlignment="1">
      <alignment horizontal="center" vertical="top" wrapText="1"/>
    </xf>
    <xf numFmtId="0" fontId="6" fillId="0" borderId="2" xfId="3" applyNumberFormat="1" applyFont="1" applyFill="1" applyBorder="1" applyAlignment="1" applyProtection="1">
      <alignment horizontal="center" vertical="top" wrapText="1"/>
      <protection locked="0"/>
    </xf>
    <xf numFmtId="0" fontId="6" fillId="0" borderId="2" xfId="1" applyNumberFormat="1" applyFont="1" applyFill="1" applyBorder="1" applyAlignment="1">
      <alignment horizontal="center" vertical="top" wrapText="1"/>
    </xf>
    <xf numFmtId="0" fontId="5" fillId="0" borderId="2" xfId="1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2" xfId="2" applyNumberFormat="1" applyFont="1" applyFill="1" applyBorder="1" applyAlignment="1">
      <alignment horizontal="center" vertical="top" wrapText="1"/>
    </xf>
    <xf numFmtId="0" fontId="6" fillId="0" borderId="2" xfId="1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/>
    </xf>
    <xf numFmtId="0" fontId="5" fillId="0" borderId="2" xfId="0" applyNumberFormat="1" applyFont="1" applyFill="1" applyBorder="1"/>
    <xf numFmtId="166" fontId="14" fillId="0" borderId="0" xfId="1" applyNumberFormat="1" applyFont="1" applyFill="1" applyBorder="1" applyAlignment="1">
      <alignment horizontal="center" vertical="top" wrapText="1"/>
    </xf>
    <xf numFmtId="165" fontId="38" fillId="0" borderId="2" xfId="0" applyNumberFormat="1" applyFont="1" applyFill="1" applyBorder="1" applyAlignment="1">
      <alignment horizontal="center" vertical="top"/>
    </xf>
    <xf numFmtId="165" fontId="39" fillId="0" borderId="2" xfId="8" applyNumberFormat="1" applyFont="1" applyFill="1" applyBorder="1" applyAlignment="1">
      <alignment horizontal="center" vertical="top"/>
    </xf>
    <xf numFmtId="165" fontId="39" fillId="0" borderId="2" xfId="9" applyNumberFormat="1" applyFont="1" applyFill="1" applyBorder="1" applyAlignment="1">
      <alignment horizontal="center" vertical="top"/>
    </xf>
    <xf numFmtId="165" fontId="39" fillId="0" borderId="2" xfId="0" applyNumberFormat="1" applyFont="1" applyFill="1" applyBorder="1" applyAlignment="1">
      <alignment horizontal="center" vertical="top"/>
    </xf>
    <xf numFmtId="165" fontId="39" fillId="0" borderId="2" xfId="0" applyNumberFormat="1" applyFont="1" applyFill="1" applyBorder="1" applyAlignment="1">
      <alignment horizontal="center" vertical="center"/>
    </xf>
    <xf numFmtId="164" fontId="12" fillId="0" borderId="2" xfId="3" applyNumberFormat="1" applyFont="1" applyFill="1" applyBorder="1" applyAlignment="1" applyProtection="1">
      <alignment horizontal="center" vertical="top" wrapText="1"/>
      <protection locked="0"/>
    </xf>
    <xf numFmtId="164" fontId="12" fillId="0" borderId="2" xfId="1" applyNumberFormat="1" applyFont="1" applyFill="1" applyBorder="1" applyAlignment="1" applyProtection="1">
      <alignment horizontal="center" vertical="top" wrapText="1"/>
      <protection locked="0"/>
    </xf>
    <xf numFmtId="164" fontId="12" fillId="0" borderId="2" xfId="0" applyNumberFormat="1" applyFont="1" applyFill="1" applyBorder="1" applyAlignment="1">
      <alignment horizontal="center" vertical="top" wrapText="1"/>
    </xf>
    <xf numFmtId="164" fontId="31" fillId="0" borderId="2" xfId="1" applyNumberFormat="1" applyFont="1" applyFill="1" applyBorder="1" applyAlignment="1" applyProtection="1">
      <alignment horizontal="center" vertical="top" wrapText="1"/>
      <protection locked="0"/>
    </xf>
    <xf numFmtId="164" fontId="31" fillId="0" borderId="2" xfId="0" applyNumberFormat="1" applyFont="1" applyFill="1" applyBorder="1" applyAlignment="1">
      <alignment horizontal="center" vertical="top" wrapText="1"/>
    </xf>
    <xf numFmtId="165" fontId="12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7" fillId="0" borderId="2" xfId="0" applyNumberFormat="1" applyFont="1" applyFill="1" applyBorder="1" applyAlignment="1">
      <alignment horizontal="center" vertical="top" wrapText="1"/>
    </xf>
    <xf numFmtId="0" fontId="40" fillId="0" borderId="2" xfId="1" applyNumberFormat="1" applyFont="1" applyFill="1" applyBorder="1" applyAlignment="1" applyProtection="1">
      <alignment horizontal="center" vertical="top" wrapText="1"/>
      <protection locked="0"/>
    </xf>
    <xf numFmtId="165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5" fontId="13" fillId="0" borderId="2" xfId="0" applyNumberFormat="1" applyFont="1" applyFill="1" applyBorder="1" applyAlignment="1" applyProtection="1">
      <alignment horizontal="center" vertical="top"/>
      <protection locked="0"/>
    </xf>
    <xf numFmtId="165" fontId="7" fillId="0" borderId="2" xfId="0" applyNumberFormat="1" applyFont="1" applyFill="1" applyBorder="1" applyAlignment="1">
      <alignment horizontal="center" vertical="top"/>
    </xf>
    <xf numFmtId="165" fontId="12" fillId="0" borderId="2" xfId="0" applyNumberFormat="1" applyFont="1" applyFill="1" applyBorder="1" applyAlignment="1">
      <alignment horizontal="center" vertical="top" wrapText="1"/>
    </xf>
    <xf numFmtId="165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5" fontId="39" fillId="0" borderId="2" xfId="0" applyNumberFormat="1" applyFont="1" applyFill="1" applyBorder="1" applyAlignment="1">
      <alignment horizontal="center" vertical="top" wrapText="1"/>
    </xf>
    <xf numFmtId="165" fontId="39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38" fillId="0" borderId="2" xfId="1" applyNumberFormat="1" applyFont="1" applyFill="1" applyBorder="1" applyAlignment="1">
      <alignment horizontal="center" vertical="top" wrapText="1"/>
    </xf>
    <xf numFmtId="165" fontId="41" fillId="0" borderId="2" xfId="0" applyNumberFormat="1" applyFont="1" applyFill="1" applyBorder="1" applyAlignment="1">
      <alignment horizontal="center" vertical="top" wrapText="1"/>
    </xf>
    <xf numFmtId="165" fontId="38" fillId="0" borderId="2" xfId="0" applyNumberFormat="1" applyFont="1" applyFill="1" applyBorder="1" applyAlignment="1">
      <alignment horizontal="center" vertical="top" wrapText="1"/>
    </xf>
    <xf numFmtId="165" fontId="38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39" fillId="0" borderId="2" xfId="5" applyNumberFormat="1" applyFont="1" applyFill="1" applyBorder="1" applyAlignment="1" applyProtection="1">
      <alignment horizontal="center" vertical="top" wrapText="1"/>
      <protection locked="0"/>
    </xf>
    <xf numFmtId="0" fontId="1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0" fontId="40" fillId="0" borderId="2" xfId="7" applyFont="1" applyBorder="1" applyAlignment="1">
      <alignment horizontal="center" vertical="center"/>
    </xf>
    <xf numFmtId="0" fontId="5" fillId="0" borderId="0" xfId="7" applyFont="1" applyAlignment="1">
      <alignment horizontal="left"/>
    </xf>
    <xf numFmtId="49" fontId="7" fillId="0" borderId="2" xfId="2" applyNumberFormat="1" applyFont="1" applyFill="1" applyBorder="1" applyAlignment="1">
      <alignment horizontal="left" vertical="top" wrapText="1"/>
    </xf>
    <xf numFmtId="2" fontId="4" fillId="0" borderId="2" xfId="1" applyNumberFormat="1" applyFont="1" applyFill="1" applyBorder="1" applyAlignment="1">
      <alignment horizontal="center" vertical="top" wrapText="1"/>
    </xf>
    <xf numFmtId="0" fontId="15" fillId="0" borderId="0" xfId="7" applyFont="1" applyBorder="1" applyAlignment="1">
      <alignment horizontal="left" wrapText="1"/>
    </xf>
    <xf numFmtId="0" fontId="14" fillId="0" borderId="0" xfId="7" applyFont="1" applyAlignment="1">
      <alignment horizontal="center" vertical="top" wrapText="1"/>
    </xf>
    <xf numFmtId="0" fontId="15" fillId="0" borderId="5" xfId="7" applyFont="1" applyBorder="1" applyAlignment="1">
      <alignment horizontal="left" vertical="center" wrapText="1"/>
    </xf>
    <xf numFmtId="0" fontId="15" fillId="0" borderId="0" xfId="7" applyFont="1" applyBorder="1" applyAlignment="1">
      <alignment horizontal="left" vertical="center" wrapText="1"/>
    </xf>
    <xf numFmtId="0" fontId="15" fillId="0" borderId="0" xfId="7" applyFont="1" applyAlignment="1">
      <alignment horizontal="left" vertical="center" wrapText="1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horizontal="left" vertical="center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35" fillId="0" borderId="0" xfId="0" applyFont="1" applyAlignment="1"/>
    <xf numFmtId="0" fontId="35" fillId="0" borderId="0" xfId="0" applyFont="1" applyAlignment="1">
      <alignment horizontal="left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166" fontId="14" fillId="0" borderId="0" xfId="1" applyNumberFormat="1" applyFont="1" applyFill="1" applyBorder="1" applyAlignment="1">
      <alignment horizontal="center" vertical="top" wrapText="1"/>
    </xf>
    <xf numFmtId="166" fontId="15" fillId="0" borderId="0" xfId="1" applyNumberFormat="1" applyFont="1" applyFill="1" applyBorder="1" applyAlignment="1">
      <alignment horizontal="center" vertical="top" wrapText="1"/>
    </xf>
    <xf numFmtId="165" fontId="15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wrapText="1"/>
    </xf>
    <xf numFmtId="166" fontId="15" fillId="0" borderId="0" xfId="1" applyNumberFormat="1" applyFont="1" applyFill="1" applyBorder="1" applyAlignment="1">
      <alignment horizontal="left" vertical="top" wrapText="1"/>
    </xf>
    <xf numFmtId="166" fontId="14" fillId="0" borderId="0" xfId="1" applyNumberFormat="1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 vertical="top" wrapText="1"/>
    </xf>
    <xf numFmtId="2" fontId="30" fillId="0" borderId="3" xfId="2" applyNumberFormat="1" applyFont="1" applyFill="1" applyBorder="1" applyAlignment="1">
      <alignment horizontal="center" vertical="top" wrapText="1"/>
    </xf>
    <xf numFmtId="2" fontId="30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4" fontId="30" fillId="0" borderId="2" xfId="2" applyNumberFormat="1" applyFont="1" applyFill="1" applyBorder="1" applyAlignment="1">
      <alignment horizontal="center" vertical="top" wrapText="1"/>
    </xf>
    <xf numFmtId="0" fontId="30" fillId="0" borderId="2" xfId="3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wrapText="1"/>
    </xf>
    <xf numFmtId="0" fontId="7" fillId="0" borderId="0" xfId="8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center" vertical="top" wrapText="1"/>
    </xf>
    <xf numFmtId="164" fontId="32" fillId="0" borderId="2" xfId="2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0" fillId="0" borderId="2" xfId="0" applyFont="1" applyFill="1" applyBorder="1" applyAlignment="1">
      <alignment horizontal="center" vertical="top"/>
    </xf>
    <xf numFmtId="1" fontId="12" fillId="0" borderId="3" xfId="2" applyNumberFormat="1" applyFont="1" applyFill="1" applyBorder="1" applyAlignment="1">
      <alignment horizontal="center" vertical="top" wrapText="1"/>
    </xf>
    <xf numFmtId="1" fontId="12" fillId="0" borderId="8" xfId="2" applyNumberFormat="1" applyFont="1" applyFill="1" applyBorder="1" applyAlignment="1">
      <alignment horizontal="center" vertical="top" wrapText="1"/>
    </xf>
    <xf numFmtId="2" fontId="12" fillId="0" borderId="2" xfId="2" applyNumberFormat="1" applyFont="1" applyFill="1" applyBorder="1" applyAlignment="1">
      <alignment horizontal="center" vertical="top" wrapText="1"/>
    </xf>
    <xf numFmtId="2" fontId="31" fillId="0" borderId="2" xfId="2" applyNumberFormat="1" applyFont="1" applyFill="1" applyBorder="1" applyAlignment="1">
      <alignment horizontal="center" vertical="top" wrapText="1"/>
    </xf>
    <xf numFmtId="0" fontId="32" fillId="0" borderId="2" xfId="3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2" fontId="32" fillId="0" borderId="3" xfId="2" applyNumberFormat="1" applyFont="1" applyFill="1" applyBorder="1" applyAlignment="1">
      <alignment horizontal="center" vertical="top" wrapText="1"/>
    </xf>
    <xf numFmtId="2" fontId="32" fillId="0" borderId="8" xfId="2" applyNumberFormat="1" applyFont="1" applyFill="1" applyBorder="1" applyAlignment="1">
      <alignment horizontal="center" vertical="top" wrapText="1"/>
    </xf>
    <xf numFmtId="2" fontId="30" fillId="0" borderId="9" xfId="2" applyNumberFormat="1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4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4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5" fontId="5" fillId="0" borderId="2" xfId="0" applyNumberFormat="1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0" fontId="30" fillId="0" borderId="3" xfId="3" applyFont="1" applyFill="1" applyBorder="1" applyAlignment="1">
      <alignment horizontal="center" vertical="top" wrapText="1"/>
    </xf>
    <xf numFmtId="0" fontId="30" fillId="0" borderId="9" xfId="3" applyFont="1" applyFill="1" applyBorder="1" applyAlignment="1">
      <alignment horizontal="center" vertical="top" wrapText="1"/>
    </xf>
    <xf numFmtId="0" fontId="30" fillId="0" borderId="8" xfId="3" applyFont="1" applyFill="1" applyBorder="1" applyAlignment="1">
      <alignment horizontal="center" vertical="top" wrapText="1"/>
    </xf>
    <xf numFmtId="164" fontId="30" fillId="0" borderId="3" xfId="2" applyNumberFormat="1" applyFont="1" applyFill="1" applyBorder="1" applyAlignment="1">
      <alignment horizontal="center" vertical="top" wrapText="1"/>
    </xf>
    <xf numFmtId="164" fontId="30" fillId="0" borderId="9" xfId="2" applyNumberFormat="1" applyFont="1" applyFill="1" applyBorder="1" applyAlignment="1">
      <alignment horizontal="center" vertical="top" wrapText="1"/>
    </xf>
    <xf numFmtId="164" fontId="30" fillId="0" borderId="8" xfId="2" applyNumberFormat="1" applyFont="1" applyFill="1" applyBorder="1" applyAlignment="1">
      <alignment horizontal="center" vertical="top" wrapText="1"/>
    </xf>
    <xf numFmtId="165" fontId="17" fillId="0" borderId="0" xfId="0" applyNumberFormat="1" applyFont="1" applyFill="1" applyAlignment="1">
      <alignment horizontal="center" vertical="top" wrapText="1"/>
    </xf>
    <xf numFmtId="0" fontId="13" fillId="0" borderId="2" xfId="3" applyFont="1" applyFill="1" applyBorder="1" applyAlignment="1">
      <alignment horizontal="center" vertical="top" wrapText="1"/>
    </xf>
    <xf numFmtId="164" fontId="13" fillId="0" borderId="2" xfId="2" applyNumberFormat="1" applyFont="1" applyFill="1" applyBorder="1" applyAlignment="1">
      <alignment horizontal="center" vertical="top" wrapText="1"/>
    </xf>
    <xf numFmtId="165" fontId="13" fillId="0" borderId="2" xfId="0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165" fontId="15" fillId="0" borderId="2" xfId="0" applyNumberFormat="1" applyFont="1" applyFill="1" applyBorder="1" applyAlignment="1">
      <alignment horizontal="center" vertical="top" wrapText="1"/>
    </xf>
    <xf numFmtId="165" fontId="17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4" fontId="8" fillId="0" borderId="3" xfId="2" applyNumberFormat="1" applyFont="1" applyFill="1" applyBorder="1" applyAlignment="1">
      <alignment horizontal="center" vertical="top" wrapText="1"/>
    </xf>
    <xf numFmtId="164" fontId="8" fillId="0" borderId="9" xfId="2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" xfId="0" builtinId="0"/>
    <cellStyle name="Звичайний 2" xfId="2"/>
    <cellStyle name="Звичайний 2 56" xfId="3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інансови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3"/>
  <sheetViews>
    <sheetView tabSelected="1" view="pageBreakPreview" zoomScale="75" zoomScaleNormal="75" zoomScaleSheetLayoutView="75" workbookViewId="0">
      <selection activeCell="H3" sqref="H3"/>
    </sheetView>
  </sheetViews>
  <sheetFormatPr defaultRowHeight="18" x14ac:dyDescent="0.25"/>
  <cols>
    <col min="1" max="1" width="83.42578125" style="2" customWidth="1"/>
    <col min="2" max="2" width="15.28515625" style="3" customWidth="1"/>
    <col min="3" max="3" width="15.85546875" style="3" customWidth="1"/>
    <col min="4" max="5" width="16.140625" style="3" customWidth="1"/>
    <col min="6" max="6" width="14.28515625" style="2" customWidth="1"/>
    <col min="7" max="7" width="14.5703125" style="2" customWidth="1"/>
    <col min="8" max="8" width="9.7109375" style="2" customWidth="1"/>
    <col min="9" max="9" width="16.85546875" style="2" customWidth="1"/>
    <col min="10" max="10" width="19.4257812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 x14ac:dyDescent="0.3">
      <c r="B1" s="22"/>
      <c r="C1" s="22"/>
      <c r="D1" s="22"/>
      <c r="E1" s="22"/>
      <c r="G1" s="136"/>
      <c r="H1" s="208" t="s">
        <v>412</v>
      </c>
      <c r="I1" s="208"/>
    </row>
    <row r="2" spans="1:13" ht="20.25" x14ac:dyDescent="0.3">
      <c r="A2" s="2" t="s">
        <v>158</v>
      </c>
      <c r="B2" s="22"/>
      <c r="C2" s="22"/>
      <c r="D2" s="22"/>
      <c r="E2" s="22"/>
      <c r="G2" s="136"/>
      <c r="H2" s="209" t="s">
        <v>413</v>
      </c>
      <c r="I2" s="209"/>
    </row>
    <row r="3" spans="1:13" ht="24" customHeight="1" x14ac:dyDescent="0.2">
      <c r="A3" s="194" t="s">
        <v>479</v>
      </c>
      <c r="G3" s="136"/>
      <c r="H3" s="196" t="s">
        <v>480</v>
      </c>
      <c r="I3" s="196"/>
      <c r="J3" s="194"/>
      <c r="K3" s="194"/>
    </row>
    <row r="4" spans="1:13" ht="28.15" customHeight="1" x14ac:dyDescent="0.25">
      <c r="A4" s="147" t="s">
        <v>408</v>
      </c>
    </row>
    <row r="5" spans="1:13" ht="18.600000000000001" customHeight="1" x14ac:dyDescent="0.25">
      <c r="A5" s="147" t="s">
        <v>410</v>
      </c>
      <c r="B5" s="4"/>
      <c r="D5" s="2"/>
      <c r="E5" s="2"/>
      <c r="G5" s="205" t="s">
        <v>159</v>
      </c>
      <c r="H5" s="205"/>
      <c r="I5" s="205"/>
      <c r="J5" s="205"/>
    </row>
    <row r="6" spans="1:13" ht="20.25" customHeight="1" x14ac:dyDescent="0.25">
      <c r="A6" s="151"/>
      <c r="B6" s="146"/>
      <c r="C6" s="146"/>
      <c r="D6" s="4"/>
      <c r="E6" s="4"/>
      <c r="F6" s="4"/>
      <c r="G6" s="199" t="s">
        <v>461</v>
      </c>
      <c r="H6" s="199"/>
      <c r="I6" s="199"/>
      <c r="J6" s="199"/>
    </row>
    <row r="7" spans="1:13" ht="27.75" customHeight="1" x14ac:dyDescent="0.25">
      <c r="A7" s="194" t="s">
        <v>458</v>
      </c>
      <c r="B7" s="150"/>
      <c r="C7" s="149"/>
      <c r="D7" s="6"/>
      <c r="E7" s="4"/>
      <c r="F7" s="4"/>
      <c r="G7" s="210"/>
      <c r="H7" s="211"/>
      <c r="I7" s="211"/>
      <c r="J7" s="211"/>
    </row>
    <row r="8" spans="1:13" ht="18.75" customHeight="1" x14ac:dyDescent="0.25">
      <c r="A8" s="147" t="s">
        <v>408</v>
      </c>
      <c r="B8" s="147"/>
      <c r="C8" s="147"/>
      <c r="D8" s="4"/>
      <c r="E8" s="4"/>
      <c r="F8" s="4"/>
      <c r="G8" s="147" t="s">
        <v>407</v>
      </c>
      <c r="H8" s="147"/>
      <c r="I8" s="147"/>
      <c r="J8" s="147"/>
      <c r="K8" s="148"/>
    </row>
    <row r="9" spans="1:13" ht="18.75" customHeight="1" x14ac:dyDescent="0.25">
      <c r="A9" s="147" t="s">
        <v>410</v>
      </c>
      <c r="B9" s="147"/>
      <c r="C9" s="147"/>
      <c r="D9" s="2"/>
      <c r="E9" s="4"/>
      <c r="F9" s="4"/>
      <c r="G9" s="205" t="s">
        <v>346</v>
      </c>
      <c r="H9" s="205"/>
      <c r="I9" s="205"/>
      <c r="J9" s="205"/>
      <c r="K9" s="143"/>
    </row>
    <row r="10" spans="1:13" ht="18.75" customHeight="1" x14ac:dyDescent="0.25">
      <c r="D10" s="4"/>
      <c r="E10" s="4"/>
      <c r="F10" s="4"/>
      <c r="G10" s="199"/>
      <c r="H10" s="199"/>
      <c r="I10" s="199"/>
      <c r="J10" s="199"/>
    </row>
    <row r="11" spans="1:13" ht="58.5" customHeight="1" x14ac:dyDescent="0.25">
      <c r="A11" s="150" t="s">
        <v>459</v>
      </c>
      <c r="F11" s="5"/>
      <c r="G11" s="62" t="s">
        <v>160</v>
      </c>
    </row>
    <row r="12" spans="1:13" ht="21.6" customHeight="1" x14ac:dyDescent="0.25">
      <c r="A12" s="147" t="s">
        <v>408</v>
      </c>
      <c r="B12" s="193"/>
      <c r="D12" s="5"/>
      <c r="E12" s="5"/>
      <c r="F12" s="5"/>
      <c r="G12" s="202" t="s">
        <v>406</v>
      </c>
      <c r="H12" s="202"/>
      <c r="I12" s="202"/>
      <c r="J12" s="202"/>
    </row>
    <row r="13" spans="1:13" ht="30.75" customHeight="1" x14ac:dyDescent="0.25">
      <c r="A13" s="203" t="s">
        <v>460</v>
      </c>
      <c r="B13" s="203"/>
      <c r="C13" s="7"/>
      <c r="D13" s="7"/>
      <c r="E13" s="7"/>
      <c r="F13" s="8"/>
      <c r="G13" s="199" t="s">
        <v>461</v>
      </c>
      <c r="H13" s="199"/>
      <c r="I13" s="199"/>
      <c r="J13" s="199"/>
      <c r="M13" s="145"/>
    </row>
    <row r="14" spans="1:13" ht="20.25" customHeight="1" x14ac:dyDescent="0.25">
      <c r="A14" s="204"/>
      <c r="B14" s="204"/>
      <c r="D14" s="2"/>
      <c r="E14" s="2"/>
      <c r="G14" s="203"/>
      <c r="H14" s="203"/>
      <c r="I14" s="203"/>
      <c r="J14" s="203"/>
    </row>
    <row r="15" spans="1:13" ht="19.5" customHeight="1" x14ac:dyDescent="0.25">
      <c r="A15" s="204"/>
      <c r="B15" s="204"/>
      <c r="F15" s="4"/>
      <c r="G15" s="5" t="s">
        <v>318</v>
      </c>
      <c r="H15" s="3"/>
      <c r="I15" s="5"/>
      <c r="J15" s="5"/>
    </row>
    <row r="16" spans="1:13" ht="19.5" customHeight="1" x14ac:dyDescent="0.25">
      <c r="A16" s="3"/>
      <c r="F16" s="4"/>
      <c r="G16" s="205" t="s">
        <v>347</v>
      </c>
      <c r="H16" s="205"/>
      <c r="I16" s="205"/>
      <c r="J16" s="205"/>
    </row>
    <row r="17" spans="1:10" x14ac:dyDescent="0.25">
      <c r="A17" s="204"/>
      <c r="B17" s="204"/>
      <c r="D17" s="4"/>
      <c r="E17" s="4"/>
      <c r="F17" s="4"/>
      <c r="G17" s="203"/>
      <c r="H17" s="203"/>
      <c r="I17" s="203"/>
      <c r="J17" s="203"/>
    </row>
    <row r="18" spans="1:10" s="118" customFormat="1" ht="62.25" customHeight="1" x14ac:dyDescent="0.25">
      <c r="A18" s="200" t="s">
        <v>471</v>
      </c>
      <c r="B18" s="200"/>
      <c r="C18" s="200"/>
      <c r="D18" s="200"/>
      <c r="E18" s="200"/>
      <c r="F18" s="200"/>
      <c r="G18" s="200"/>
      <c r="H18" s="200"/>
      <c r="I18" s="200"/>
      <c r="J18" s="200"/>
    </row>
    <row r="19" spans="1:10" x14ac:dyDescent="0.25">
      <c r="F19" s="3"/>
      <c r="G19" s="3"/>
      <c r="H19" s="3"/>
      <c r="I19" s="3"/>
      <c r="J19" s="3"/>
    </row>
    <row r="20" spans="1:10" ht="20.100000000000001" customHeight="1" x14ac:dyDescent="0.25">
      <c r="A20" s="9"/>
      <c r="B20" s="201"/>
      <c r="C20" s="201"/>
      <c r="D20" s="201"/>
      <c r="E20" s="201"/>
      <c r="F20" s="201"/>
      <c r="G20" s="10"/>
      <c r="H20" s="11"/>
      <c r="I20" s="12" t="s">
        <v>161</v>
      </c>
      <c r="J20" s="13" t="s">
        <v>162</v>
      </c>
    </row>
    <row r="21" spans="1:10" ht="32.25" customHeight="1" x14ac:dyDescent="0.25">
      <c r="A21" s="14" t="s">
        <v>163</v>
      </c>
      <c r="B21" s="201" t="s">
        <v>462</v>
      </c>
      <c r="C21" s="201"/>
      <c r="D21" s="201"/>
      <c r="E21" s="201"/>
      <c r="F21" s="201"/>
      <c r="G21" s="15"/>
      <c r="H21" s="16"/>
      <c r="I21" s="17" t="s">
        <v>164</v>
      </c>
      <c r="J21" s="195">
        <v>13815703</v>
      </c>
    </row>
    <row r="22" spans="1:10" ht="20.100000000000001" customHeight="1" x14ac:dyDescent="0.25">
      <c r="A22" s="14" t="s">
        <v>165</v>
      </c>
      <c r="B22" s="201" t="s">
        <v>468</v>
      </c>
      <c r="C22" s="201"/>
      <c r="D22" s="201"/>
      <c r="E22" s="201"/>
      <c r="F22" s="201"/>
      <c r="G22" s="10"/>
      <c r="H22" s="11"/>
      <c r="I22" s="17" t="s">
        <v>166</v>
      </c>
      <c r="J22" s="195">
        <v>150</v>
      </c>
    </row>
    <row r="23" spans="1:10" ht="20.100000000000001" customHeight="1" x14ac:dyDescent="0.25">
      <c r="A23" s="14" t="s">
        <v>167</v>
      </c>
      <c r="B23" s="201" t="s">
        <v>463</v>
      </c>
      <c r="C23" s="201"/>
      <c r="D23" s="201"/>
      <c r="E23" s="201"/>
      <c r="F23" s="201"/>
      <c r="G23" s="10"/>
      <c r="H23" s="11"/>
      <c r="I23" s="17" t="s">
        <v>168</v>
      </c>
      <c r="J23" s="195" t="s">
        <v>465</v>
      </c>
    </row>
    <row r="24" spans="1:10" ht="20.100000000000001" customHeight="1" x14ac:dyDescent="0.25">
      <c r="A24" s="14" t="s">
        <v>315</v>
      </c>
      <c r="B24" s="201" t="s">
        <v>464</v>
      </c>
      <c r="C24" s="201"/>
      <c r="D24" s="201"/>
      <c r="E24" s="201"/>
      <c r="F24" s="201"/>
      <c r="G24" s="15"/>
      <c r="H24" s="16"/>
      <c r="I24" s="17" t="s">
        <v>169</v>
      </c>
      <c r="J24" s="195">
        <v>29302</v>
      </c>
    </row>
    <row r="25" spans="1:10" ht="20.100000000000001" customHeight="1" x14ac:dyDescent="0.25">
      <c r="A25" s="14" t="s">
        <v>170</v>
      </c>
      <c r="B25" s="201" t="s">
        <v>466</v>
      </c>
      <c r="C25" s="201"/>
      <c r="D25" s="201"/>
      <c r="E25" s="201"/>
      <c r="F25" s="201"/>
      <c r="G25" s="15"/>
      <c r="H25" s="16"/>
      <c r="I25" s="17" t="s">
        <v>171</v>
      </c>
      <c r="J25" s="195">
        <v>91511</v>
      </c>
    </row>
    <row r="26" spans="1:10" ht="20.100000000000001" customHeight="1" x14ac:dyDescent="0.25">
      <c r="A26" s="14" t="s">
        <v>172</v>
      </c>
      <c r="B26" s="201" t="s">
        <v>467</v>
      </c>
      <c r="C26" s="201"/>
      <c r="D26" s="201"/>
      <c r="E26" s="201"/>
      <c r="F26" s="201"/>
      <c r="G26" s="15"/>
      <c r="H26" s="18"/>
      <c r="I26" s="19" t="s">
        <v>409</v>
      </c>
      <c r="J26" s="195" t="s">
        <v>456</v>
      </c>
    </row>
    <row r="27" spans="1:10" ht="20.100000000000001" customHeight="1" x14ac:dyDescent="0.25">
      <c r="A27" s="14" t="s">
        <v>400</v>
      </c>
      <c r="B27" s="201" t="s">
        <v>469</v>
      </c>
      <c r="C27" s="201"/>
      <c r="D27" s="201"/>
      <c r="E27" s="201"/>
      <c r="F27" s="201"/>
      <c r="G27" s="201"/>
      <c r="H27" s="206"/>
      <c r="I27" s="207"/>
      <c r="J27" s="20"/>
    </row>
    <row r="28" spans="1:10" ht="20.100000000000001" customHeight="1" x14ac:dyDescent="0.25">
      <c r="A28" s="14" t="s">
        <v>173</v>
      </c>
      <c r="B28" s="201" t="s">
        <v>468</v>
      </c>
      <c r="C28" s="201"/>
      <c r="D28" s="201"/>
      <c r="E28" s="201"/>
      <c r="F28" s="201"/>
      <c r="G28" s="201"/>
      <c r="H28" s="206"/>
      <c r="I28" s="207"/>
      <c r="J28" s="20"/>
    </row>
    <row r="29" spans="1:10" ht="20.100000000000001" customHeight="1" x14ac:dyDescent="0.25">
      <c r="A29" s="14" t="s">
        <v>174</v>
      </c>
      <c r="B29" s="201">
        <v>810</v>
      </c>
      <c r="C29" s="201"/>
      <c r="D29" s="201"/>
      <c r="E29" s="201"/>
      <c r="F29" s="201"/>
      <c r="G29" s="15"/>
      <c r="H29" s="15"/>
      <c r="I29" s="15"/>
      <c r="J29" s="16"/>
    </row>
    <row r="30" spans="1:10" ht="20.100000000000001" customHeight="1" x14ac:dyDescent="0.25">
      <c r="A30" s="14" t="s">
        <v>175</v>
      </c>
      <c r="B30" s="201" t="s">
        <v>457</v>
      </c>
      <c r="C30" s="201"/>
      <c r="D30" s="201"/>
      <c r="E30" s="201"/>
      <c r="F30" s="201"/>
      <c r="G30" s="10"/>
      <c r="H30" s="10"/>
      <c r="I30" s="10"/>
      <c r="J30" s="11"/>
    </row>
    <row r="31" spans="1:10" ht="20.100000000000001" customHeight="1" x14ac:dyDescent="0.25">
      <c r="A31" s="14" t="s">
        <v>176</v>
      </c>
      <c r="B31" s="201">
        <v>679042365</v>
      </c>
      <c r="C31" s="201"/>
      <c r="D31" s="201"/>
      <c r="E31" s="201"/>
      <c r="F31" s="201"/>
      <c r="G31" s="15"/>
      <c r="H31" s="15"/>
      <c r="I31" s="15"/>
      <c r="J31" s="16"/>
    </row>
    <row r="32" spans="1:10" ht="20.100000000000001" customHeight="1" x14ac:dyDescent="0.25">
      <c r="A32" s="14" t="s">
        <v>192</v>
      </c>
      <c r="B32" s="201" t="s">
        <v>449</v>
      </c>
      <c r="C32" s="201"/>
      <c r="D32" s="201"/>
      <c r="E32" s="201"/>
      <c r="F32" s="201"/>
      <c r="G32" s="10"/>
      <c r="H32" s="10"/>
      <c r="I32" s="10"/>
      <c r="J32" s="11"/>
    </row>
    <row r="33" spans="1:10" s="3" customFormat="1" x14ac:dyDescent="0.25">
      <c r="A33" s="21"/>
      <c r="F33" s="2"/>
      <c r="G33" s="2"/>
      <c r="H33" s="2"/>
      <c r="I33" s="2"/>
      <c r="J33" s="2"/>
    </row>
  </sheetData>
  <mergeCells count="32">
    <mergeCell ref="H1:I1"/>
    <mergeCell ref="H2:I2"/>
    <mergeCell ref="G9:J9"/>
    <mergeCell ref="G5:J5"/>
    <mergeCell ref="G6:J6"/>
    <mergeCell ref="G7:J7"/>
    <mergeCell ref="B32:F32"/>
    <mergeCell ref="G27:I27"/>
    <mergeCell ref="B28:F28"/>
    <mergeCell ref="G28:I28"/>
    <mergeCell ref="B29:F29"/>
    <mergeCell ref="B30:F30"/>
    <mergeCell ref="B31:F31"/>
    <mergeCell ref="B27:F27"/>
    <mergeCell ref="B22:F22"/>
    <mergeCell ref="B23:F23"/>
    <mergeCell ref="B24:F24"/>
    <mergeCell ref="B25:F25"/>
    <mergeCell ref="B26:F26"/>
    <mergeCell ref="G10:J10"/>
    <mergeCell ref="A18:J18"/>
    <mergeCell ref="B20:F20"/>
    <mergeCell ref="B21:F21"/>
    <mergeCell ref="G12:J12"/>
    <mergeCell ref="A13:B13"/>
    <mergeCell ref="A14:B14"/>
    <mergeCell ref="G14:J14"/>
    <mergeCell ref="G16:J16"/>
    <mergeCell ref="A15:B15"/>
    <mergeCell ref="A17:B17"/>
    <mergeCell ref="G17:J17"/>
    <mergeCell ref="G13:J13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view="pageBreakPreview" topLeftCell="A87" zoomScale="80" zoomScaleNormal="75" zoomScaleSheetLayoutView="80" workbookViewId="0">
      <selection activeCell="A39" sqref="A39:V119"/>
    </sheetView>
  </sheetViews>
  <sheetFormatPr defaultColWidth="9.140625" defaultRowHeight="14.25" x14ac:dyDescent="0.2"/>
  <cols>
    <col min="1" max="1" width="5.7109375" style="127" customWidth="1"/>
    <col min="2" max="2" width="39.5703125" style="128" customWidth="1"/>
    <col min="3" max="3" width="14.7109375" style="128" customWidth="1"/>
    <col min="4" max="4" width="12.7109375" style="128" customWidth="1"/>
    <col min="5" max="5" width="13.7109375" style="128" customWidth="1"/>
    <col min="6" max="6" width="13.5703125" style="128" customWidth="1"/>
    <col min="7" max="7" width="15.28515625" style="128" customWidth="1"/>
    <col min="8" max="8" width="11.5703125" style="128" customWidth="1"/>
    <col min="9" max="9" width="15" style="128" customWidth="1"/>
    <col min="10" max="10" width="10.85546875" style="128" bestFit="1" customWidth="1"/>
    <col min="11" max="11" width="11.140625" style="128" customWidth="1"/>
    <col min="12" max="12" width="9.85546875" style="128" customWidth="1"/>
    <col min="13" max="13" width="11.5703125" style="128" customWidth="1"/>
    <col min="14" max="14" width="11.140625" style="128" bestFit="1" customWidth="1"/>
    <col min="15" max="15" width="9" style="128" customWidth="1"/>
    <col min="16" max="17" width="11.28515625" style="128" customWidth="1"/>
    <col min="18" max="18" width="11.7109375" style="128" bestFit="1" customWidth="1"/>
    <col min="19" max="19" width="9.140625" style="128" customWidth="1"/>
    <col min="20" max="20" width="10.7109375" style="128" customWidth="1"/>
    <col min="21" max="21" width="11.140625" style="128" customWidth="1"/>
    <col min="22" max="22" width="12.5703125" style="128" customWidth="1"/>
    <col min="23" max="16384" width="9.140625" style="128"/>
  </cols>
  <sheetData>
    <row r="1" spans="1:22" s="127" customFormat="1" ht="50.45" customHeight="1" x14ac:dyDescent="0.2">
      <c r="A1" s="223" t="s">
        <v>436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89" t="s">
        <v>319</v>
      </c>
    </row>
    <row r="2" spans="1:22" s="127" customFormat="1" ht="62.25" customHeight="1" x14ac:dyDescent="0.25">
      <c r="A2" s="226" t="s">
        <v>389</v>
      </c>
      <c r="B2" s="227" t="s">
        <v>0</v>
      </c>
      <c r="C2" s="224" t="s">
        <v>432</v>
      </c>
      <c r="D2" s="229" t="s">
        <v>433</v>
      </c>
      <c r="E2" s="228" t="s">
        <v>434</v>
      </c>
      <c r="F2" s="229" t="s">
        <v>435</v>
      </c>
      <c r="G2" s="98" t="s">
        <v>1</v>
      </c>
      <c r="H2" s="99" t="s">
        <v>2</v>
      </c>
      <c r="I2" s="98" t="s">
        <v>3</v>
      </c>
      <c r="J2" s="97" t="s">
        <v>135</v>
      </c>
      <c r="K2" s="98" t="s">
        <v>4</v>
      </c>
      <c r="L2" s="99" t="s">
        <v>5</v>
      </c>
      <c r="M2" s="98" t="s">
        <v>6</v>
      </c>
      <c r="N2" s="97" t="s">
        <v>7</v>
      </c>
      <c r="O2" s="98" t="s">
        <v>8</v>
      </c>
      <c r="P2" s="98" t="s">
        <v>9</v>
      </c>
      <c r="Q2" s="98" t="s">
        <v>10</v>
      </c>
      <c r="R2" s="97" t="s">
        <v>11</v>
      </c>
      <c r="S2" s="98" t="s">
        <v>12</v>
      </c>
      <c r="T2" s="98" t="s">
        <v>13</v>
      </c>
      <c r="U2" s="98" t="s">
        <v>14</v>
      </c>
      <c r="V2" s="97" t="s">
        <v>15</v>
      </c>
    </row>
    <row r="3" spans="1:22" ht="15" x14ac:dyDescent="0.2">
      <c r="A3" s="226"/>
      <c r="B3" s="227"/>
      <c r="C3" s="225"/>
      <c r="D3" s="229"/>
      <c r="E3" s="228"/>
      <c r="F3" s="229"/>
      <c r="G3" s="96" t="s">
        <v>16</v>
      </c>
      <c r="H3" s="96" t="s">
        <v>16</v>
      </c>
      <c r="I3" s="96" t="s">
        <v>16</v>
      </c>
      <c r="J3" s="25" t="s">
        <v>16</v>
      </c>
      <c r="K3" s="88" t="s">
        <v>16</v>
      </c>
      <c r="L3" s="88" t="s">
        <v>16</v>
      </c>
      <c r="M3" s="88" t="s">
        <v>16</v>
      </c>
      <c r="N3" s="25" t="s">
        <v>16</v>
      </c>
      <c r="O3" s="88" t="s">
        <v>16</v>
      </c>
      <c r="P3" s="88" t="s">
        <v>16</v>
      </c>
      <c r="Q3" s="88" t="s">
        <v>16</v>
      </c>
      <c r="R3" s="25" t="s">
        <v>16</v>
      </c>
      <c r="S3" s="88" t="s">
        <v>16</v>
      </c>
      <c r="T3" s="88" t="s">
        <v>16</v>
      </c>
      <c r="U3" s="88" t="s">
        <v>16</v>
      </c>
      <c r="V3" s="25" t="s">
        <v>16</v>
      </c>
    </row>
    <row r="4" spans="1:22" ht="13.5" customHeight="1" x14ac:dyDescent="0.2">
      <c r="A4" s="124">
        <v>1</v>
      </c>
      <c r="B4" s="100" t="s">
        <v>35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27" customFormat="1" ht="30" x14ac:dyDescent="0.25">
      <c r="A5" s="124">
        <v>2</v>
      </c>
      <c r="B5" s="63" t="s">
        <v>378</v>
      </c>
      <c r="C5" s="154">
        <v>237469.7</v>
      </c>
      <c r="D5" s="154">
        <v>237469.7</v>
      </c>
      <c r="E5" s="155">
        <v>275923.20000000001</v>
      </c>
      <c r="F5" s="155">
        <f>G5+H5+I5+K5+L5+M5+O5+P5+Q5+S5+T5+U5</f>
        <v>263126.90000000008</v>
      </c>
      <c r="G5" s="155">
        <v>21927.200000000001</v>
      </c>
      <c r="H5" s="155">
        <v>21927.200000000001</v>
      </c>
      <c r="I5" s="155">
        <v>21927.7</v>
      </c>
      <c r="J5" s="155">
        <f>G5+H5+I5</f>
        <v>65782.100000000006</v>
      </c>
      <c r="K5" s="155">
        <v>21927.200000000001</v>
      </c>
      <c r="L5" s="155">
        <v>21927.200000000001</v>
      </c>
      <c r="M5" s="155">
        <v>21927.200000000001</v>
      </c>
      <c r="N5" s="155">
        <f>K5+L5+M5</f>
        <v>65781.600000000006</v>
      </c>
      <c r="O5" s="155">
        <v>21927.200000000001</v>
      </c>
      <c r="P5" s="155">
        <v>21927.200000000001</v>
      </c>
      <c r="Q5" s="155">
        <v>21927.200000000001</v>
      </c>
      <c r="R5" s="155">
        <f>O5+P5+Q5</f>
        <v>65781.600000000006</v>
      </c>
      <c r="S5" s="155">
        <v>21927.200000000001</v>
      </c>
      <c r="T5" s="155">
        <v>21927.200000000001</v>
      </c>
      <c r="U5" s="155">
        <v>21927.200000000001</v>
      </c>
      <c r="V5" s="155">
        <f>S5+T5+U5</f>
        <v>65781.600000000006</v>
      </c>
    </row>
    <row r="6" spans="1:22" s="127" customFormat="1" ht="61.5" customHeight="1" x14ac:dyDescent="0.25">
      <c r="A6" s="124">
        <v>3</v>
      </c>
      <c r="B6" s="63" t="s">
        <v>379</v>
      </c>
      <c r="C6" s="154">
        <v>2945.6</v>
      </c>
      <c r="D6" s="154">
        <v>2945.6</v>
      </c>
      <c r="E6" s="155">
        <v>3270.2</v>
      </c>
      <c r="F6" s="155">
        <f>G6+H6+I6+K6+L6+M6+O6+P6+Q6+S6+T6+U6</f>
        <v>3103.8</v>
      </c>
      <c r="G6" s="155">
        <v>139.5</v>
      </c>
      <c r="H6" s="155">
        <v>264.3</v>
      </c>
      <c r="I6" s="155">
        <v>270</v>
      </c>
      <c r="J6" s="155">
        <f>G6+H6+I6</f>
        <v>673.8</v>
      </c>
      <c r="K6" s="155">
        <v>270</v>
      </c>
      <c r="L6" s="155">
        <v>270</v>
      </c>
      <c r="M6" s="155">
        <v>270</v>
      </c>
      <c r="N6" s="155">
        <f>K6+L6+M6</f>
        <v>810</v>
      </c>
      <c r="O6" s="155">
        <v>270</v>
      </c>
      <c r="P6" s="155">
        <v>270</v>
      </c>
      <c r="Q6" s="155">
        <v>270</v>
      </c>
      <c r="R6" s="155">
        <f>O6+P6+Q6</f>
        <v>810</v>
      </c>
      <c r="S6" s="155">
        <v>270</v>
      </c>
      <c r="T6" s="155">
        <v>270</v>
      </c>
      <c r="U6" s="155">
        <v>270</v>
      </c>
      <c r="V6" s="155">
        <f>S6+T6+U6</f>
        <v>810</v>
      </c>
    </row>
    <row r="7" spans="1:22" ht="8.25" customHeight="1" x14ac:dyDescent="0.2">
      <c r="A7" s="124">
        <v>4</v>
      </c>
      <c r="B7" s="63" t="s">
        <v>25</v>
      </c>
      <c r="C7" s="154"/>
      <c r="D7" s="154"/>
      <c r="E7" s="155"/>
      <c r="F7" s="155">
        <f>G7+H7+I7+K7+L7+M7+O7+P7+Q7+S7+T7+U7</f>
        <v>0</v>
      </c>
      <c r="G7" s="155"/>
      <c r="H7" s="155"/>
      <c r="I7" s="155"/>
      <c r="J7" s="155">
        <f>G7+H7+I7</f>
        <v>0</v>
      </c>
      <c r="K7" s="155"/>
      <c r="L7" s="155"/>
      <c r="M7" s="155"/>
      <c r="N7" s="155">
        <f>K7+L7+M7</f>
        <v>0</v>
      </c>
      <c r="O7" s="155"/>
      <c r="P7" s="155"/>
      <c r="Q7" s="155"/>
      <c r="R7" s="155">
        <f>O7+P7+Q7</f>
        <v>0</v>
      </c>
      <c r="S7" s="155"/>
      <c r="T7" s="155"/>
      <c r="U7" s="155"/>
      <c r="V7" s="155">
        <f>S7+T7+U7</f>
        <v>0</v>
      </c>
    </row>
    <row r="8" spans="1:22" ht="15.75" x14ac:dyDescent="0.2">
      <c r="A8" s="124">
        <v>5</v>
      </c>
      <c r="B8" s="101" t="s">
        <v>17</v>
      </c>
      <c r="C8" s="156">
        <f>SUM(C5:C7)</f>
        <v>240415.30000000002</v>
      </c>
      <c r="D8" s="156">
        <f t="shared" ref="D8:V8" si="0">SUM(D5:D7)</f>
        <v>240415.30000000002</v>
      </c>
      <c r="E8" s="156">
        <f t="shared" si="0"/>
        <v>279193.40000000002</v>
      </c>
      <c r="F8" s="156">
        <f t="shared" si="0"/>
        <v>266230.70000000007</v>
      </c>
      <c r="G8" s="156">
        <f t="shared" si="0"/>
        <v>22066.7</v>
      </c>
      <c r="H8" s="156">
        <f t="shared" si="0"/>
        <v>22191.5</v>
      </c>
      <c r="I8" s="156">
        <f t="shared" si="0"/>
        <v>22197.7</v>
      </c>
      <c r="J8" s="156">
        <f t="shared" si="0"/>
        <v>66455.900000000009</v>
      </c>
      <c r="K8" s="156">
        <f t="shared" si="0"/>
        <v>22197.200000000001</v>
      </c>
      <c r="L8" s="156">
        <f t="shared" si="0"/>
        <v>22197.200000000001</v>
      </c>
      <c r="M8" s="156">
        <f t="shared" si="0"/>
        <v>22197.200000000001</v>
      </c>
      <c r="N8" s="156">
        <f t="shared" si="0"/>
        <v>66591.600000000006</v>
      </c>
      <c r="O8" s="156">
        <f t="shared" si="0"/>
        <v>22197.200000000001</v>
      </c>
      <c r="P8" s="156">
        <f t="shared" si="0"/>
        <v>22197.200000000001</v>
      </c>
      <c r="Q8" s="156">
        <f t="shared" si="0"/>
        <v>22197.200000000001</v>
      </c>
      <c r="R8" s="156">
        <f t="shared" si="0"/>
        <v>66591.600000000006</v>
      </c>
      <c r="S8" s="156">
        <f t="shared" si="0"/>
        <v>22197.200000000001</v>
      </c>
      <c r="T8" s="156">
        <f t="shared" si="0"/>
        <v>22197.200000000001</v>
      </c>
      <c r="U8" s="156">
        <f t="shared" si="0"/>
        <v>22197.200000000001</v>
      </c>
      <c r="V8" s="156">
        <f t="shared" si="0"/>
        <v>66591.600000000006</v>
      </c>
    </row>
    <row r="9" spans="1:22" ht="31.5" x14ac:dyDescent="0.2">
      <c r="A9" s="124">
        <v>6</v>
      </c>
      <c r="B9" s="101" t="s">
        <v>322</v>
      </c>
      <c r="C9" s="156">
        <f t="shared" ref="C9:V9" si="1">SUM(C10:C14)</f>
        <v>57823.6</v>
      </c>
      <c r="D9" s="156">
        <f t="shared" si="1"/>
        <v>57823.6</v>
      </c>
      <c r="E9" s="156">
        <f t="shared" si="1"/>
        <v>60195.200000000004</v>
      </c>
      <c r="F9" s="156">
        <f t="shared" si="1"/>
        <v>59768.800000000003</v>
      </c>
      <c r="G9" s="156">
        <f t="shared" si="1"/>
        <v>4807.5</v>
      </c>
      <c r="H9" s="156">
        <f t="shared" si="1"/>
        <v>5272.8</v>
      </c>
      <c r="I9" s="156">
        <f t="shared" si="1"/>
        <v>4970</v>
      </c>
      <c r="J9" s="156">
        <f t="shared" si="1"/>
        <v>15050.3</v>
      </c>
      <c r="K9" s="156">
        <f t="shared" si="1"/>
        <v>4970</v>
      </c>
      <c r="L9" s="156">
        <f t="shared" si="1"/>
        <v>4970</v>
      </c>
      <c r="M9" s="156">
        <f t="shared" si="1"/>
        <v>4970</v>
      </c>
      <c r="N9" s="156">
        <f t="shared" si="1"/>
        <v>14910</v>
      </c>
      <c r="O9" s="156">
        <f t="shared" si="1"/>
        <v>4970</v>
      </c>
      <c r="P9" s="156">
        <f t="shared" si="1"/>
        <v>4970</v>
      </c>
      <c r="Q9" s="156">
        <f t="shared" si="1"/>
        <v>4958.5</v>
      </c>
      <c r="R9" s="156">
        <f t="shared" si="1"/>
        <v>14898.5</v>
      </c>
      <c r="S9" s="156">
        <f t="shared" si="1"/>
        <v>4970</v>
      </c>
      <c r="T9" s="156">
        <f t="shared" si="1"/>
        <v>4970</v>
      </c>
      <c r="U9" s="156">
        <f t="shared" si="1"/>
        <v>4970</v>
      </c>
      <c r="V9" s="156">
        <f t="shared" si="1"/>
        <v>14910</v>
      </c>
    </row>
    <row r="10" spans="1:22" ht="15" x14ac:dyDescent="0.2">
      <c r="A10" s="124">
        <v>7</v>
      </c>
      <c r="B10" s="63" t="s">
        <v>380</v>
      </c>
      <c r="C10" s="154">
        <v>1142.9000000000001</v>
      </c>
      <c r="D10" s="154">
        <v>1142.9000000000001</v>
      </c>
      <c r="E10" s="155">
        <v>1336.5</v>
      </c>
      <c r="F10" s="155">
        <f>G10+H10+I10+K10+L10+M10+O10+P10+Q10+S10+T10+U10</f>
        <v>1260.7</v>
      </c>
      <c r="G10" s="155">
        <v>132.69999999999999</v>
      </c>
      <c r="H10" s="155">
        <v>78</v>
      </c>
      <c r="I10" s="155">
        <v>105</v>
      </c>
      <c r="J10" s="155">
        <f>G10+H10+I10</f>
        <v>315.7</v>
      </c>
      <c r="K10" s="155">
        <v>105</v>
      </c>
      <c r="L10" s="155">
        <v>105</v>
      </c>
      <c r="M10" s="155">
        <v>105</v>
      </c>
      <c r="N10" s="155">
        <f>K10+L10+M10</f>
        <v>315</v>
      </c>
      <c r="O10" s="155">
        <v>105</v>
      </c>
      <c r="P10" s="155">
        <v>105</v>
      </c>
      <c r="Q10" s="155">
        <v>105</v>
      </c>
      <c r="R10" s="155">
        <f>O10+P10+Q10</f>
        <v>315</v>
      </c>
      <c r="S10" s="155">
        <v>105</v>
      </c>
      <c r="T10" s="155">
        <v>105</v>
      </c>
      <c r="U10" s="155">
        <v>105</v>
      </c>
      <c r="V10" s="155">
        <f>S10+T10+U10</f>
        <v>315</v>
      </c>
    </row>
    <row r="11" spans="1:22" ht="30" x14ac:dyDescent="0.2">
      <c r="A11" s="124">
        <v>8</v>
      </c>
      <c r="B11" s="63" t="s">
        <v>381</v>
      </c>
      <c r="C11" s="154">
        <v>2424.1999999999998</v>
      </c>
      <c r="D11" s="154">
        <v>2424.1999999999998</v>
      </c>
      <c r="E11" s="155">
        <v>1912.4</v>
      </c>
      <c r="F11" s="155">
        <f>G11+H11+I11+K11+L11+M11+O11+P11+Q11+S11+T11+U11</f>
        <v>2588.1</v>
      </c>
      <c r="G11" s="155">
        <v>14.8</v>
      </c>
      <c r="H11" s="155">
        <v>534.79999999999995</v>
      </c>
      <c r="I11" s="155">
        <v>205</v>
      </c>
      <c r="J11" s="155">
        <f>G11+H11+I11</f>
        <v>754.59999999999991</v>
      </c>
      <c r="K11" s="155">
        <v>205</v>
      </c>
      <c r="L11" s="155">
        <v>205</v>
      </c>
      <c r="M11" s="155">
        <v>205</v>
      </c>
      <c r="N11" s="155">
        <f>K11+L11+M11</f>
        <v>615</v>
      </c>
      <c r="O11" s="155">
        <v>205</v>
      </c>
      <c r="P11" s="155">
        <v>205</v>
      </c>
      <c r="Q11" s="155">
        <v>193.5</v>
      </c>
      <c r="R11" s="155">
        <f>O11+P11+Q11</f>
        <v>603.5</v>
      </c>
      <c r="S11" s="155">
        <v>205</v>
      </c>
      <c r="T11" s="155">
        <v>205</v>
      </c>
      <c r="U11" s="155">
        <v>205</v>
      </c>
      <c r="V11" s="155">
        <f>S11+T11+U11</f>
        <v>615</v>
      </c>
    </row>
    <row r="12" spans="1:22" ht="60" x14ac:dyDescent="0.2">
      <c r="A12" s="124">
        <v>9</v>
      </c>
      <c r="B12" s="63" t="s">
        <v>401</v>
      </c>
      <c r="C12" s="154">
        <v>54256.5</v>
      </c>
      <c r="D12" s="154">
        <v>54256.5</v>
      </c>
      <c r="E12" s="155">
        <v>56229</v>
      </c>
      <c r="F12" s="155">
        <f>G12+H12+I12+K12+L12+M12+O12+P12+Q12+S12+T12+U12</f>
        <v>55200</v>
      </c>
      <c r="G12" s="155">
        <v>4600</v>
      </c>
      <c r="H12" s="155">
        <v>4600</v>
      </c>
      <c r="I12" s="155">
        <v>4600</v>
      </c>
      <c r="J12" s="155">
        <f>G12+H12+I12</f>
        <v>13800</v>
      </c>
      <c r="K12" s="155">
        <v>4600</v>
      </c>
      <c r="L12" s="155">
        <v>4600</v>
      </c>
      <c r="M12" s="155">
        <v>4600</v>
      </c>
      <c r="N12" s="155">
        <f>K12+L12+M12</f>
        <v>13800</v>
      </c>
      <c r="O12" s="155">
        <v>4600</v>
      </c>
      <c r="P12" s="155">
        <v>4600</v>
      </c>
      <c r="Q12" s="155">
        <v>4600</v>
      </c>
      <c r="R12" s="155">
        <f>O12+P12+Q12</f>
        <v>13800</v>
      </c>
      <c r="S12" s="155">
        <v>4600</v>
      </c>
      <c r="T12" s="155">
        <v>4600</v>
      </c>
      <c r="U12" s="155">
        <v>4600</v>
      </c>
      <c r="V12" s="155">
        <f>S12+T12+U12</f>
        <v>13800</v>
      </c>
    </row>
    <row r="13" spans="1:22" ht="15" x14ac:dyDescent="0.2">
      <c r="A13" s="153">
        <v>10</v>
      </c>
      <c r="B13" s="127" t="s">
        <v>382</v>
      </c>
      <c r="C13" s="154">
        <v>0</v>
      </c>
      <c r="D13" s="154">
        <v>0</v>
      </c>
      <c r="E13" s="155">
        <v>717.3</v>
      </c>
      <c r="F13" s="155">
        <f>G13+H13+I13+K13+L13+M13+O13+P13+Q13+S13+T13+U13</f>
        <v>720</v>
      </c>
      <c r="G13" s="155">
        <v>60</v>
      </c>
      <c r="H13" s="155">
        <v>60</v>
      </c>
      <c r="I13" s="155">
        <v>60</v>
      </c>
      <c r="J13" s="155">
        <f>G13+H13+I13</f>
        <v>180</v>
      </c>
      <c r="K13" s="155">
        <v>60</v>
      </c>
      <c r="L13" s="155">
        <v>60</v>
      </c>
      <c r="M13" s="155">
        <v>60</v>
      </c>
      <c r="N13" s="155">
        <f>K13+L13+M13</f>
        <v>180</v>
      </c>
      <c r="O13" s="155">
        <v>60</v>
      </c>
      <c r="P13" s="155">
        <v>60</v>
      </c>
      <c r="Q13" s="155">
        <v>60</v>
      </c>
      <c r="R13" s="155">
        <f>O13+P13+Q13</f>
        <v>180</v>
      </c>
      <c r="S13" s="155">
        <v>60</v>
      </c>
      <c r="T13" s="155">
        <v>60</v>
      </c>
      <c r="U13" s="155">
        <v>60</v>
      </c>
      <c r="V13" s="155">
        <f>S13+T13+U13</f>
        <v>180</v>
      </c>
    </row>
    <row r="14" spans="1:22" ht="15" x14ac:dyDescent="0.2">
      <c r="A14" s="153">
        <v>11</v>
      </c>
      <c r="B14" s="63" t="s">
        <v>25</v>
      </c>
      <c r="C14" s="154"/>
      <c r="D14" s="154"/>
      <c r="E14" s="155"/>
      <c r="F14" s="155">
        <f>G14+H14+I14+K14+L14+M14+O14+P14+Q14+S14+T14+U14</f>
        <v>0</v>
      </c>
      <c r="G14" s="155"/>
      <c r="H14" s="155"/>
      <c r="I14" s="155"/>
      <c r="J14" s="155">
        <f>G14+H14+I14</f>
        <v>0</v>
      </c>
      <c r="K14" s="155"/>
      <c r="L14" s="155"/>
      <c r="M14" s="155"/>
      <c r="N14" s="155">
        <f>K14+L14+M14</f>
        <v>0</v>
      </c>
      <c r="O14" s="155"/>
      <c r="P14" s="155"/>
      <c r="Q14" s="155"/>
      <c r="R14" s="155">
        <f>O14+P14+Q14</f>
        <v>0</v>
      </c>
      <c r="S14" s="155"/>
      <c r="T14" s="155"/>
      <c r="U14" s="155"/>
      <c r="V14" s="155">
        <f>S14+T14+U14</f>
        <v>0</v>
      </c>
    </row>
    <row r="15" spans="1:22" s="47" customFormat="1" ht="31.5" x14ac:dyDescent="0.2">
      <c r="A15" s="153">
        <v>12</v>
      </c>
      <c r="B15" s="101" t="s">
        <v>36</v>
      </c>
      <c r="C15" s="156">
        <f t="shared" ref="C15:V15" si="2">SUM(C8,C9)</f>
        <v>298238.90000000002</v>
      </c>
      <c r="D15" s="156">
        <f t="shared" si="2"/>
        <v>298238.90000000002</v>
      </c>
      <c r="E15" s="156">
        <f t="shared" si="2"/>
        <v>339388.60000000003</v>
      </c>
      <c r="F15" s="156">
        <f t="shared" si="2"/>
        <v>325999.50000000006</v>
      </c>
      <c r="G15" s="156">
        <f t="shared" si="2"/>
        <v>26874.2</v>
      </c>
      <c r="H15" s="156">
        <f t="shared" si="2"/>
        <v>27464.3</v>
      </c>
      <c r="I15" s="156">
        <f t="shared" si="2"/>
        <v>27167.7</v>
      </c>
      <c r="J15" s="156">
        <f t="shared" si="2"/>
        <v>81506.200000000012</v>
      </c>
      <c r="K15" s="156">
        <f t="shared" si="2"/>
        <v>27167.200000000001</v>
      </c>
      <c r="L15" s="156">
        <f t="shared" si="2"/>
        <v>27167.200000000001</v>
      </c>
      <c r="M15" s="156">
        <f t="shared" si="2"/>
        <v>27167.200000000001</v>
      </c>
      <c r="N15" s="156">
        <f t="shared" si="2"/>
        <v>81501.600000000006</v>
      </c>
      <c r="O15" s="156">
        <f t="shared" si="2"/>
        <v>27167.200000000001</v>
      </c>
      <c r="P15" s="156">
        <f t="shared" si="2"/>
        <v>27167.200000000001</v>
      </c>
      <c r="Q15" s="156">
        <f t="shared" si="2"/>
        <v>27155.7</v>
      </c>
      <c r="R15" s="156">
        <f t="shared" si="2"/>
        <v>81490.100000000006</v>
      </c>
      <c r="S15" s="156">
        <f t="shared" si="2"/>
        <v>27167.200000000001</v>
      </c>
      <c r="T15" s="156">
        <f t="shared" si="2"/>
        <v>27167.200000000001</v>
      </c>
      <c r="U15" s="156">
        <f t="shared" si="2"/>
        <v>27167.200000000001</v>
      </c>
      <c r="V15" s="156">
        <f t="shared" si="2"/>
        <v>81501.600000000006</v>
      </c>
    </row>
    <row r="16" spans="1:22" s="47" customFormat="1" ht="15.75" x14ac:dyDescent="0.2">
      <c r="A16" s="153">
        <v>13</v>
      </c>
      <c r="B16" s="100" t="s">
        <v>18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</row>
    <row r="17" spans="1:22" s="47" customFormat="1" ht="15.75" x14ac:dyDescent="0.2">
      <c r="A17" s="153">
        <v>14</v>
      </c>
      <c r="B17" s="101" t="s">
        <v>437</v>
      </c>
      <c r="C17" s="156">
        <f>C19+C21+C23+C25+C27+C29</f>
        <v>136672.29999999999</v>
      </c>
      <c r="D17" s="156">
        <f t="shared" ref="D17:V17" si="3">D19+D21+D23+D25+D27+D29</f>
        <v>136672.29999999999</v>
      </c>
      <c r="E17" s="156">
        <f t="shared" si="3"/>
        <v>154711</v>
      </c>
      <c r="F17" s="156">
        <f t="shared" si="3"/>
        <v>161583.6</v>
      </c>
      <c r="G17" s="156">
        <f t="shared" si="3"/>
        <v>13023.6</v>
      </c>
      <c r="H17" s="156">
        <f t="shared" si="3"/>
        <v>13460.000000000002</v>
      </c>
      <c r="I17" s="156">
        <f t="shared" si="3"/>
        <v>13510</v>
      </c>
      <c r="J17" s="156">
        <f t="shared" si="3"/>
        <v>39993.599999999999</v>
      </c>
      <c r="K17" s="156">
        <f t="shared" si="3"/>
        <v>13510</v>
      </c>
      <c r="L17" s="156">
        <f t="shared" si="3"/>
        <v>13510</v>
      </c>
      <c r="M17" s="156">
        <f t="shared" si="3"/>
        <v>13510</v>
      </c>
      <c r="N17" s="156">
        <f t="shared" si="3"/>
        <v>40530</v>
      </c>
      <c r="O17" s="156">
        <f t="shared" si="3"/>
        <v>13510</v>
      </c>
      <c r="P17" s="156">
        <f t="shared" si="3"/>
        <v>13510</v>
      </c>
      <c r="Q17" s="156">
        <f t="shared" si="3"/>
        <v>13510</v>
      </c>
      <c r="R17" s="156">
        <f t="shared" si="3"/>
        <v>40530</v>
      </c>
      <c r="S17" s="156">
        <f t="shared" si="3"/>
        <v>13510</v>
      </c>
      <c r="T17" s="156">
        <f t="shared" si="3"/>
        <v>13510</v>
      </c>
      <c r="U17" s="156">
        <f t="shared" si="3"/>
        <v>13510</v>
      </c>
      <c r="V17" s="156">
        <f t="shared" si="3"/>
        <v>40530</v>
      </c>
    </row>
    <row r="18" spans="1:22" s="47" customFormat="1" ht="15.75" x14ac:dyDescent="0.2">
      <c r="A18" s="153">
        <v>15</v>
      </c>
      <c r="B18" s="101" t="s">
        <v>39</v>
      </c>
      <c r="C18" s="158">
        <f>C20+C22+C24+C26+C28+C30</f>
        <v>853</v>
      </c>
      <c r="D18" s="158">
        <f t="shared" ref="D18:V18" si="4">D20+D22+D24+D26+D28+D30</f>
        <v>853</v>
      </c>
      <c r="E18" s="158">
        <f t="shared" si="4"/>
        <v>901</v>
      </c>
      <c r="F18" s="158">
        <f t="shared" si="4"/>
        <v>900.41666666666674</v>
      </c>
      <c r="G18" s="158">
        <f t="shared" si="4"/>
        <v>905</v>
      </c>
      <c r="H18" s="158">
        <f t="shared" si="4"/>
        <v>900</v>
      </c>
      <c r="I18" s="158">
        <f t="shared" si="4"/>
        <v>900</v>
      </c>
      <c r="J18" s="158">
        <f t="shared" si="4"/>
        <v>901.66666666666674</v>
      </c>
      <c r="K18" s="158">
        <f t="shared" si="4"/>
        <v>900</v>
      </c>
      <c r="L18" s="158">
        <f t="shared" si="4"/>
        <v>900</v>
      </c>
      <c r="M18" s="158">
        <f t="shared" si="4"/>
        <v>900</v>
      </c>
      <c r="N18" s="158">
        <f t="shared" si="4"/>
        <v>900</v>
      </c>
      <c r="O18" s="158">
        <f t="shared" si="4"/>
        <v>900</v>
      </c>
      <c r="P18" s="158">
        <f t="shared" si="4"/>
        <v>900</v>
      </c>
      <c r="Q18" s="158">
        <f t="shared" si="4"/>
        <v>900</v>
      </c>
      <c r="R18" s="158">
        <f t="shared" si="4"/>
        <v>900</v>
      </c>
      <c r="S18" s="158">
        <f t="shared" si="4"/>
        <v>900</v>
      </c>
      <c r="T18" s="158">
        <f t="shared" si="4"/>
        <v>900</v>
      </c>
      <c r="U18" s="158">
        <f t="shared" si="4"/>
        <v>900</v>
      </c>
      <c r="V18" s="158">
        <f t="shared" si="4"/>
        <v>900</v>
      </c>
    </row>
    <row r="19" spans="1:22" s="47" customFormat="1" ht="12" customHeight="1" x14ac:dyDescent="0.2">
      <c r="A19" s="153">
        <v>16</v>
      </c>
      <c r="B19" s="134" t="s">
        <v>222</v>
      </c>
      <c r="C19" s="154">
        <v>2905.3</v>
      </c>
      <c r="D19" s="154">
        <v>2905.3</v>
      </c>
      <c r="E19" s="159">
        <v>2899.7</v>
      </c>
      <c r="F19" s="159">
        <f>G19+H19+I19+K19+L19+M19+O19+P19+Q19+S19+T19+U19</f>
        <v>3295.1</v>
      </c>
      <c r="G19" s="159">
        <v>280.89999999999998</v>
      </c>
      <c r="H19" s="159">
        <v>214.2</v>
      </c>
      <c r="I19" s="159">
        <v>280</v>
      </c>
      <c r="J19" s="159">
        <f>G19+H19+I19</f>
        <v>775.09999999999991</v>
      </c>
      <c r="K19" s="159">
        <v>280</v>
      </c>
      <c r="L19" s="159">
        <v>280</v>
      </c>
      <c r="M19" s="159">
        <v>280</v>
      </c>
      <c r="N19" s="159">
        <f>K19+L19+M19</f>
        <v>840</v>
      </c>
      <c r="O19" s="159">
        <v>280</v>
      </c>
      <c r="P19" s="159">
        <v>280</v>
      </c>
      <c r="Q19" s="159">
        <v>280</v>
      </c>
      <c r="R19" s="159">
        <f>O19+P19+Q19</f>
        <v>840</v>
      </c>
      <c r="S19" s="159">
        <v>280</v>
      </c>
      <c r="T19" s="159">
        <v>280</v>
      </c>
      <c r="U19" s="159">
        <v>280</v>
      </c>
      <c r="V19" s="159">
        <f>S19+T19+U19</f>
        <v>840</v>
      </c>
    </row>
    <row r="20" spans="1:22" s="47" customFormat="1" ht="15.75" x14ac:dyDescent="0.2">
      <c r="A20" s="153">
        <v>17</v>
      </c>
      <c r="B20" s="134" t="s">
        <v>225</v>
      </c>
      <c r="C20" s="154">
        <v>6</v>
      </c>
      <c r="D20" s="158">
        <v>6</v>
      </c>
      <c r="E20" s="158">
        <v>5</v>
      </c>
      <c r="F20" s="158">
        <v>5</v>
      </c>
      <c r="G20" s="158">
        <v>5</v>
      </c>
      <c r="H20" s="158">
        <v>5</v>
      </c>
      <c r="I20" s="158">
        <v>5</v>
      </c>
      <c r="J20" s="158">
        <f t="shared" ref="J20:J24" si="5">(G20+H20+I20)/3</f>
        <v>5</v>
      </c>
      <c r="K20" s="158">
        <v>5</v>
      </c>
      <c r="L20" s="158">
        <v>5</v>
      </c>
      <c r="M20" s="158">
        <v>5</v>
      </c>
      <c r="N20" s="158">
        <f t="shared" ref="N20:N24" si="6">(K20+L20+M20)/3</f>
        <v>5</v>
      </c>
      <c r="O20" s="158">
        <v>5</v>
      </c>
      <c r="P20" s="158">
        <v>5</v>
      </c>
      <c r="Q20" s="158">
        <v>5</v>
      </c>
      <c r="R20" s="158">
        <f t="shared" ref="R20:R24" si="7">(O20+P20+Q20)/3</f>
        <v>5</v>
      </c>
      <c r="S20" s="158">
        <v>5</v>
      </c>
      <c r="T20" s="158">
        <v>5</v>
      </c>
      <c r="U20" s="158">
        <v>5</v>
      </c>
      <c r="V20" s="158">
        <f t="shared" ref="V20:V24" si="8">(S20+T20+U20)/3</f>
        <v>5</v>
      </c>
    </row>
    <row r="21" spans="1:22" s="47" customFormat="1" ht="31.5" x14ac:dyDescent="0.2">
      <c r="A21" s="153">
        <v>18</v>
      </c>
      <c r="B21" s="134" t="s">
        <v>223</v>
      </c>
      <c r="C21" s="154">
        <v>6566.1</v>
      </c>
      <c r="D21" s="154">
        <v>6566.1</v>
      </c>
      <c r="E21" s="159">
        <v>6597.7</v>
      </c>
      <c r="F21" s="159">
        <f>G21+H21+I21+K21+L21+M21+O21+P21+Q21+S21+T21+U21</f>
        <v>7394.3</v>
      </c>
      <c r="G21" s="159">
        <v>568.29999999999995</v>
      </c>
      <c r="H21" s="159">
        <v>626</v>
      </c>
      <c r="I21" s="159">
        <v>620</v>
      </c>
      <c r="J21" s="159">
        <f>G21+H21+I21</f>
        <v>1814.3</v>
      </c>
      <c r="K21" s="159">
        <v>620</v>
      </c>
      <c r="L21" s="159">
        <v>620</v>
      </c>
      <c r="M21" s="159">
        <v>620</v>
      </c>
      <c r="N21" s="159">
        <f>K21+L21+M21</f>
        <v>1860</v>
      </c>
      <c r="O21" s="159">
        <v>620</v>
      </c>
      <c r="P21" s="159">
        <v>620</v>
      </c>
      <c r="Q21" s="159">
        <v>620</v>
      </c>
      <c r="R21" s="159">
        <f>O21+P21+Q21</f>
        <v>1860</v>
      </c>
      <c r="S21" s="159">
        <v>620</v>
      </c>
      <c r="T21" s="159">
        <v>620</v>
      </c>
      <c r="U21" s="159">
        <v>620</v>
      </c>
      <c r="V21" s="159">
        <f>S21+T21+U21</f>
        <v>1860</v>
      </c>
    </row>
    <row r="22" spans="1:22" s="47" customFormat="1" ht="27.75" customHeight="1" x14ac:dyDescent="0.2">
      <c r="A22" s="153">
        <v>19</v>
      </c>
      <c r="B22" s="134" t="s">
        <v>224</v>
      </c>
      <c r="C22" s="154">
        <v>21</v>
      </c>
      <c r="D22" s="158">
        <v>21</v>
      </c>
      <c r="E22" s="158">
        <v>20</v>
      </c>
      <c r="F22" s="158">
        <f>(G22+H22+I22+K22+L22+M22+O22+P22+Q22+S22+T22+U22)/12</f>
        <v>19.083333333333332</v>
      </c>
      <c r="G22" s="158">
        <v>20</v>
      </c>
      <c r="H22" s="158">
        <v>19</v>
      </c>
      <c r="I22" s="158">
        <v>19</v>
      </c>
      <c r="J22" s="158">
        <f t="shared" si="5"/>
        <v>19.333333333333332</v>
      </c>
      <c r="K22" s="158">
        <v>19</v>
      </c>
      <c r="L22" s="158">
        <v>19</v>
      </c>
      <c r="M22" s="158">
        <v>19</v>
      </c>
      <c r="N22" s="158">
        <f t="shared" si="6"/>
        <v>19</v>
      </c>
      <c r="O22" s="158">
        <v>19</v>
      </c>
      <c r="P22" s="158">
        <v>19</v>
      </c>
      <c r="Q22" s="158">
        <v>19</v>
      </c>
      <c r="R22" s="158">
        <f t="shared" si="7"/>
        <v>19</v>
      </c>
      <c r="S22" s="158">
        <v>19</v>
      </c>
      <c r="T22" s="158">
        <v>19</v>
      </c>
      <c r="U22" s="158">
        <v>19</v>
      </c>
      <c r="V22" s="158">
        <f t="shared" si="8"/>
        <v>19</v>
      </c>
    </row>
    <row r="23" spans="1:22" s="47" customFormat="1" ht="15.75" x14ac:dyDescent="0.2">
      <c r="A23" s="153">
        <v>20</v>
      </c>
      <c r="B23" s="134" t="s">
        <v>226</v>
      </c>
      <c r="C23" s="154">
        <v>36212.800000000003</v>
      </c>
      <c r="D23" s="154">
        <v>36212.800000000003</v>
      </c>
      <c r="E23" s="159">
        <v>44991.6</v>
      </c>
      <c r="F23" s="159">
        <f>G23+H23+I23+K23+L23+M23+O23+P23+Q23+S23+T23+U23</f>
        <v>46167.1</v>
      </c>
      <c r="G23" s="159">
        <v>3789.1</v>
      </c>
      <c r="H23" s="159">
        <v>3878</v>
      </c>
      <c r="I23" s="159">
        <v>3850</v>
      </c>
      <c r="J23" s="159">
        <f>G23+H23+I23</f>
        <v>11517.1</v>
      </c>
      <c r="K23" s="159">
        <v>3850</v>
      </c>
      <c r="L23" s="159">
        <v>3850</v>
      </c>
      <c r="M23" s="159">
        <v>3850</v>
      </c>
      <c r="N23" s="159">
        <f>K23+L23+M23</f>
        <v>11550</v>
      </c>
      <c r="O23" s="159">
        <v>3850</v>
      </c>
      <c r="P23" s="159">
        <v>3850</v>
      </c>
      <c r="Q23" s="159">
        <v>3850</v>
      </c>
      <c r="R23" s="159">
        <f>O23+P23+Q23</f>
        <v>11550</v>
      </c>
      <c r="S23" s="159">
        <v>3850</v>
      </c>
      <c r="T23" s="159">
        <v>3850</v>
      </c>
      <c r="U23" s="159">
        <v>3850</v>
      </c>
      <c r="V23" s="159">
        <f>S23+T23+U23</f>
        <v>11550</v>
      </c>
    </row>
    <row r="24" spans="1:22" s="47" customFormat="1" ht="15.75" x14ac:dyDescent="0.2">
      <c r="A24" s="153">
        <v>21</v>
      </c>
      <c r="B24" s="134" t="s">
        <v>227</v>
      </c>
      <c r="C24" s="154">
        <v>156</v>
      </c>
      <c r="D24" s="158">
        <v>156</v>
      </c>
      <c r="E24" s="158">
        <v>184</v>
      </c>
      <c r="F24" s="158">
        <f>(G24+H24+I24+K24+L24+M24+O24+P24+Q24+S24+T24+U24)/12</f>
        <v>182</v>
      </c>
      <c r="G24" s="158">
        <v>182</v>
      </c>
      <c r="H24" s="158">
        <v>182</v>
      </c>
      <c r="I24" s="158">
        <v>182</v>
      </c>
      <c r="J24" s="158">
        <f t="shared" si="5"/>
        <v>182</v>
      </c>
      <c r="K24" s="158">
        <v>182</v>
      </c>
      <c r="L24" s="158">
        <v>182</v>
      </c>
      <c r="M24" s="158">
        <v>182</v>
      </c>
      <c r="N24" s="158">
        <f t="shared" si="6"/>
        <v>182</v>
      </c>
      <c r="O24" s="158">
        <v>182</v>
      </c>
      <c r="P24" s="158">
        <v>182</v>
      </c>
      <c r="Q24" s="158">
        <v>182</v>
      </c>
      <c r="R24" s="158">
        <f t="shared" si="7"/>
        <v>182</v>
      </c>
      <c r="S24" s="158">
        <v>182</v>
      </c>
      <c r="T24" s="158">
        <v>182</v>
      </c>
      <c r="U24" s="158">
        <v>182</v>
      </c>
      <c r="V24" s="158">
        <f t="shared" si="8"/>
        <v>182</v>
      </c>
    </row>
    <row r="25" spans="1:22" s="47" customFormat="1" ht="27.75" customHeight="1" x14ac:dyDescent="0.2">
      <c r="A25" s="153">
        <v>22</v>
      </c>
      <c r="B25" s="134" t="s">
        <v>230</v>
      </c>
      <c r="C25" s="154">
        <v>57728.2</v>
      </c>
      <c r="D25" s="154">
        <v>57728.2</v>
      </c>
      <c r="E25" s="159">
        <v>61188.7</v>
      </c>
      <c r="F25" s="159">
        <f>G25+H25+I25+K25+L25+M25+O25+P25+Q25+S25+T25+U25</f>
        <v>60532.800000000003</v>
      </c>
      <c r="G25" s="159">
        <v>4968.8</v>
      </c>
      <c r="H25" s="159">
        <v>5064</v>
      </c>
      <c r="I25" s="159">
        <v>5050</v>
      </c>
      <c r="J25" s="159">
        <f>G25+H25+I25</f>
        <v>15082.8</v>
      </c>
      <c r="K25" s="159">
        <v>5050</v>
      </c>
      <c r="L25" s="159">
        <v>5050</v>
      </c>
      <c r="M25" s="159">
        <v>5050</v>
      </c>
      <c r="N25" s="159">
        <f>K25+L25+M25</f>
        <v>15150</v>
      </c>
      <c r="O25" s="159">
        <v>5050</v>
      </c>
      <c r="P25" s="159">
        <v>5050</v>
      </c>
      <c r="Q25" s="159">
        <v>5050</v>
      </c>
      <c r="R25" s="159">
        <f>O25+P25+Q25</f>
        <v>15150</v>
      </c>
      <c r="S25" s="159">
        <v>5050</v>
      </c>
      <c r="T25" s="159">
        <v>5050</v>
      </c>
      <c r="U25" s="159">
        <v>5050</v>
      </c>
      <c r="V25" s="159">
        <f>S25+T25+U25</f>
        <v>15150</v>
      </c>
    </row>
    <row r="26" spans="1:22" s="47" customFormat="1" ht="31.5" x14ac:dyDescent="0.2">
      <c r="A26" s="153">
        <v>23</v>
      </c>
      <c r="B26" s="134" t="s">
        <v>231</v>
      </c>
      <c r="C26" s="154">
        <v>353</v>
      </c>
      <c r="D26" s="158">
        <v>353</v>
      </c>
      <c r="E26" s="158">
        <v>363</v>
      </c>
      <c r="F26" s="158">
        <f>(G26+H26+I26+K26+L26+M26+O26+P26+Q26+S26+T26+U26)/12</f>
        <v>364.16666666666669</v>
      </c>
      <c r="G26" s="158">
        <v>366</v>
      </c>
      <c r="H26" s="158">
        <v>364</v>
      </c>
      <c r="I26" s="158">
        <v>364</v>
      </c>
      <c r="J26" s="158">
        <f t="shared" ref="J26" si="9">(G26+H26+I26)/3</f>
        <v>364.66666666666669</v>
      </c>
      <c r="K26" s="158">
        <v>364</v>
      </c>
      <c r="L26" s="158">
        <v>364</v>
      </c>
      <c r="M26" s="158">
        <v>364</v>
      </c>
      <c r="N26" s="158">
        <f t="shared" ref="N26" si="10">(K26+L26+M26)/3</f>
        <v>364</v>
      </c>
      <c r="O26" s="158">
        <v>364</v>
      </c>
      <c r="P26" s="158">
        <v>364</v>
      </c>
      <c r="Q26" s="158">
        <v>364</v>
      </c>
      <c r="R26" s="158">
        <f t="shared" ref="R26" si="11">(O26+P26+Q26)/3</f>
        <v>364</v>
      </c>
      <c r="S26" s="158">
        <v>364</v>
      </c>
      <c r="T26" s="158">
        <v>364</v>
      </c>
      <c r="U26" s="158">
        <v>364</v>
      </c>
      <c r="V26" s="158">
        <f t="shared" ref="V26" si="12">(S26+T26+U26)/3</f>
        <v>364</v>
      </c>
    </row>
    <row r="27" spans="1:22" s="47" customFormat="1" ht="31.5" x14ac:dyDescent="0.2">
      <c r="A27" s="153">
        <v>24</v>
      </c>
      <c r="B27" s="134" t="s">
        <v>228</v>
      </c>
      <c r="C27" s="154">
        <v>17829.5</v>
      </c>
      <c r="D27" s="154">
        <v>17829.5</v>
      </c>
      <c r="E27" s="159">
        <v>19818.7</v>
      </c>
      <c r="F27" s="159">
        <f>G27+H27+I27+K27+L27+M27+O27+P27+Q27+S27+T27+U27</f>
        <v>21936.799999999999</v>
      </c>
      <c r="G27" s="159">
        <v>1613.1</v>
      </c>
      <c r="H27" s="159">
        <v>1823.7</v>
      </c>
      <c r="I27" s="159">
        <v>1850</v>
      </c>
      <c r="J27" s="159">
        <f>G27+H27+I27</f>
        <v>5286.8</v>
      </c>
      <c r="K27" s="159">
        <v>1850</v>
      </c>
      <c r="L27" s="159">
        <v>1850</v>
      </c>
      <c r="M27" s="159">
        <v>1850</v>
      </c>
      <c r="N27" s="159">
        <f>K27+L27+M27</f>
        <v>5550</v>
      </c>
      <c r="O27" s="159">
        <v>1850</v>
      </c>
      <c r="P27" s="159">
        <v>1850</v>
      </c>
      <c r="Q27" s="159">
        <v>1850</v>
      </c>
      <c r="R27" s="159">
        <f>O27+P27+Q27</f>
        <v>5550</v>
      </c>
      <c r="S27" s="159">
        <v>1850</v>
      </c>
      <c r="T27" s="159">
        <v>1850</v>
      </c>
      <c r="U27" s="159">
        <v>1850</v>
      </c>
      <c r="V27" s="159">
        <f>S27+T27+U27</f>
        <v>5550</v>
      </c>
    </row>
    <row r="28" spans="1:22" s="47" customFormat="1" ht="27" customHeight="1" x14ac:dyDescent="0.2">
      <c r="A28" s="153">
        <v>25</v>
      </c>
      <c r="B28" s="134" t="s">
        <v>229</v>
      </c>
      <c r="C28" s="154">
        <v>185</v>
      </c>
      <c r="D28" s="158">
        <v>185</v>
      </c>
      <c r="E28" s="158">
        <v>183</v>
      </c>
      <c r="F28" s="158">
        <f>(G28+H28+I28+K28+L28+M28+O28+P28+Q28+S28+T28+U28)/12</f>
        <v>185.08333333333334</v>
      </c>
      <c r="G28" s="158">
        <v>186</v>
      </c>
      <c r="H28" s="158">
        <v>185</v>
      </c>
      <c r="I28" s="158">
        <v>185</v>
      </c>
      <c r="J28" s="158">
        <f t="shared" ref="J28" si="13">(G28+H28+I28)/3</f>
        <v>185.33333333333334</v>
      </c>
      <c r="K28" s="158">
        <v>185</v>
      </c>
      <c r="L28" s="158">
        <v>185</v>
      </c>
      <c r="M28" s="158">
        <v>185</v>
      </c>
      <c r="N28" s="158">
        <f t="shared" ref="N28" si="14">(K28+L28+M28)/3</f>
        <v>185</v>
      </c>
      <c r="O28" s="158">
        <v>185</v>
      </c>
      <c r="P28" s="158">
        <v>185</v>
      </c>
      <c r="Q28" s="158">
        <v>185</v>
      </c>
      <c r="R28" s="158">
        <f t="shared" ref="R28" si="15">(O28+P28+Q28)/3</f>
        <v>185</v>
      </c>
      <c r="S28" s="158">
        <v>185</v>
      </c>
      <c r="T28" s="158">
        <v>185</v>
      </c>
      <c r="U28" s="158">
        <v>185</v>
      </c>
      <c r="V28" s="158">
        <f t="shared" ref="V28" si="16">(S28+T28+U28)/3</f>
        <v>185</v>
      </c>
    </row>
    <row r="29" spans="1:22" s="47" customFormat="1" ht="15.75" x14ac:dyDescent="0.2">
      <c r="A29" s="153">
        <v>26</v>
      </c>
      <c r="B29" s="134" t="s">
        <v>232</v>
      </c>
      <c r="C29" s="154">
        <v>15430.4</v>
      </c>
      <c r="D29" s="154">
        <v>15430.4</v>
      </c>
      <c r="E29" s="159">
        <v>19214.599999999999</v>
      </c>
      <c r="F29" s="159">
        <f>G29+H29+I29+K29+L29+M29+O29+P29+Q29+S29+T29+U29</f>
        <v>22257.5</v>
      </c>
      <c r="G29" s="159">
        <v>1803.4</v>
      </c>
      <c r="H29" s="159">
        <v>1854.1</v>
      </c>
      <c r="I29" s="159">
        <v>1860</v>
      </c>
      <c r="J29" s="159">
        <f>G29+H29+I29</f>
        <v>5517.5</v>
      </c>
      <c r="K29" s="159">
        <v>1860</v>
      </c>
      <c r="L29" s="159">
        <v>1860</v>
      </c>
      <c r="M29" s="159">
        <v>1860</v>
      </c>
      <c r="N29" s="159">
        <f>K29+L29+M29</f>
        <v>5580</v>
      </c>
      <c r="O29" s="159">
        <v>1860</v>
      </c>
      <c r="P29" s="159">
        <v>1860</v>
      </c>
      <c r="Q29" s="159">
        <v>1860</v>
      </c>
      <c r="R29" s="159">
        <f>O29+P29+Q29</f>
        <v>5580</v>
      </c>
      <c r="S29" s="159">
        <v>1860</v>
      </c>
      <c r="T29" s="159">
        <v>1860</v>
      </c>
      <c r="U29" s="159">
        <v>1860</v>
      </c>
      <c r="V29" s="159">
        <f>S29+T29+U29</f>
        <v>5580</v>
      </c>
    </row>
    <row r="30" spans="1:22" s="47" customFormat="1" ht="27" customHeight="1" x14ac:dyDescent="0.2">
      <c r="A30" s="153">
        <v>27</v>
      </c>
      <c r="B30" s="134" t="s">
        <v>233</v>
      </c>
      <c r="C30" s="154">
        <v>132</v>
      </c>
      <c r="D30" s="158">
        <v>132</v>
      </c>
      <c r="E30" s="158">
        <v>146</v>
      </c>
      <c r="F30" s="158">
        <f>(G30+H30+I30+K30+L30+M30+O30+P30+Q30+S30+T30+U30)/12</f>
        <v>145.08333333333334</v>
      </c>
      <c r="G30" s="158">
        <v>146</v>
      </c>
      <c r="H30" s="158">
        <v>145</v>
      </c>
      <c r="I30" s="158">
        <v>145</v>
      </c>
      <c r="J30" s="158">
        <f t="shared" ref="J30" si="17">(G30+H30+I30)/3</f>
        <v>145.33333333333334</v>
      </c>
      <c r="K30" s="158">
        <v>145</v>
      </c>
      <c r="L30" s="158">
        <v>145</v>
      </c>
      <c r="M30" s="158">
        <v>145</v>
      </c>
      <c r="N30" s="158">
        <f t="shared" ref="N30" si="18">(K30+L30+M30)/3</f>
        <v>145</v>
      </c>
      <c r="O30" s="158">
        <v>145</v>
      </c>
      <c r="P30" s="158">
        <v>145</v>
      </c>
      <c r="Q30" s="158">
        <v>145</v>
      </c>
      <c r="R30" s="158">
        <f t="shared" ref="R30" si="19">(O30+P30+Q30)/3</f>
        <v>145</v>
      </c>
      <c r="S30" s="158">
        <v>145</v>
      </c>
      <c r="T30" s="158">
        <v>145</v>
      </c>
      <c r="U30" s="158">
        <v>145</v>
      </c>
      <c r="V30" s="158">
        <f t="shared" ref="V30" si="20">(S30+T30+U30)/3</f>
        <v>145</v>
      </c>
    </row>
    <row r="31" spans="1:22" s="47" customFormat="1" ht="19.5" customHeight="1" x14ac:dyDescent="0.2">
      <c r="A31" s="153">
        <v>28</v>
      </c>
      <c r="B31" s="134" t="s">
        <v>472</v>
      </c>
      <c r="C31" s="198">
        <f>IFERROR(C17/C18/12*1000,"−")</f>
        <v>13352.119968737787</v>
      </c>
      <c r="D31" s="198">
        <f t="shared" ref="D31:F31" si="21">IFERROR(D17/D18/12*1000,"−")</f>
        <v>13352.119968737787</v>
      </c>
      <c r="E31" s="198">
        <f t="shared" si="21"/>
        <v>14309.193488716241</v>
      </c>
      <c r="F31" s="198">
        <f t="shared" si="21"/>
        <v>14954.521055067098</v>
      </c>
      <c r="G31" s="198">
        <f>IFERROR(G17/G18*1000,"−")</f>
        <v>14390.718232044199</v>
      </c>
      <c r="H31" s="198">
        <f t="shared" ref="H31:I31" si="22">IFERROR(H17/H18*1000,"−")</f>
        <v>14955.555555555558</v>
      </c>
      <c r="I31" s="198">
        <f t="shared" si="22"/>
        <v>15011.111111111111</v>
      </c>
      <c r="J31" s="198">
        <f>IFERROR(J17/J18/3*1000,"−")</f>
        <v>14785.06469500924</v>
      </c>
      <c r="K31" s="198">
        <f t="shared" ref="K31:M31" si="23">IFERROR(K17/K18*1000,"−")</f>
        <v>15011.111111111111</v>
      </c>
      <c r="L31" s="198">
        <f t="shared" si="23"/>
        <v>15011.111111111111</v>
      </c>
      <c r="M31" s="198">
        <f t="shared" si="23"/>
        <v>15011.111111111111</v>
      </c>
      <c r="N31" s="198">
        <f t="shared" ref="N31" si="24">IFERROR(N17/N18/3*1000,"−")</f>
        <v>15011.111111111111</v>
      </c>
      <c r="O31" s="198">
        <f t="shared" ref="O31:Q31" si="25">IFERROR(O17/O18*1000,"−")</f>
        <v>15011.111111111111</v>
      </c>
      <c r="P31" s="198">
        <f t="shared" si="25"/>
        <v>15011.111111111111</v>
      </c>
      <c r="Q31" s="198">
        <f t="shared" si="25"/>
        <v>15011.111111111111</v>
      </c>
      <c r="R31" s="198">
        <f t="shared" ref="R31" si="26">IFERROR(R17/R18/3*1000,"−")</f>
        <v>15011.111111111111</v>
      </c>
      <c r="S31" s="198">
        <f t="shared" ref="S31:U31" si="27">IFERROR(S17/S18*1000,"−")</f>
        <v>15011.111111111111</v>
      </c>
      <c r="T31" s="198">
        <f t="shared" si="27"/>
        <v>15011.111111111111</v>
      </c>
      <c r="U31" s="198">
        <f t="shared" si="27"/>
        <v>15011.111111111111</v>
      </c>
      <c r="V31" s="198">
        <f t="shared" ref="V31" si="28">IFERROR(V17/V18/3*1000,"−")</f>
        <v>15011.111111111111</v>
      </c>
    </row>
    <row r="32" spans="1:22" s="47" customFormat="1" ht="31.5" x14ac:dyDescent="0.2">
      <c r="A32" s="153">
        <v>29</v>
      </c>
      <c r="B32" s="134" t="s">
        <v>473</v>
      </c>
      <c r="C32" s="198">
        <f>IFERROR(C19/C20/12*1000,"−")</f>
        <v>40351.388888888891</v>
      </c>
      <c r="D32" s="198">
        <f t="shared" ref="D32:F32" si="29">IFERROR(D19/D20/12*1000,"−")</f>
        <v>40351.388888888891</v>
      </c>
      <c r="E32" s="198">
        <f t="shared" si="29"/>
        <v>48328.333333333328</v>
      </c>
      <c r="F32" s="198">
        <f t="shared" si="29"/>
        <v>54918.333333333328</v>
      </c>
      <c r="G32" s="198">
        <f>IFERROR(G19/G20*1000,"−")</f>
        <v>56179.999999999993</v>
      </c>
      <c r="H32" s="198">
        <f t="shared" ref="H32:I32" si="30">IFERROR(H19/H20*1000,"−")</f>
        <v>42839.999999999993</v>
      </c>
      <c r="I32" s="198">
        <f t="shared" si="30"/>
        <v>56000</v>
      </c>
      <c r="J32" s="198">
        <f>IFERROR(J19/J20/3*1000,"−")</f>
        <v>51673.333333333328</v>
      </c>
      <c r="K32" s="198">
        <f t="shared" ref="K32:M32" si="31">IFERROR(K19/K20*1000,"−")</f>
        <v>56000</v>
      </c>
      <c r="L32" s="198">
        <f t="shared" si="31"/>
        <v>56000</v>
      </c>
      <c r="M32" s="198">
        <f t="shared" si="31"/>
        <v>56000</v>
      </c>
      <c r="N32" s="198">
        <f t="shared" ref="N32" si="32">IFERROR(N19/N20/3*1000,"−")</f>
        <v>56000</v>
      </c>
      <c r="O32" s="198">
        <f t="shared" ref="O32:Q32" si="33">IFERROR(O19/O20*1000,"−")</f>
        <v>56000</v>
      </c>
      <c r="P32" s="198">
        <f t="shared" si="33"/>
        <v>56000</v>
      </c>
      <c r="Q32" s="198">
        <f t="shared" si="33"/>
        <v>56000</v>
      </c>
      <c r="R32" s="198">
        <f t="shared" ref="R32" si="34">IFERROR(R19/R20/3*1000,"−")</f>
        <v>56000</v>
      </c>
      <c r="S32" s="198">
        <f t="shared" ref="S32:U32" si="35">IFERROR(S19/S20*1000,"−")</f>
        <v>56000</v>
      </c>
      <c r="T32" s="198">
        <f t="shared" si="35"/>
        <v>56000</v>
      </c>
      <c r="U32" s="198">
        <f t="shared" si="35"/>
        <v>56000</v>
      </c>
      <c r="V32" s="198">
        <f t="shared" ref="V32" si="36">IFERROR(V19/V20/3*1000,"−")</f>
        <v>56000</v>
      </c>
    </row>
    <row r="33" spans="1:22" s="47" customFormat="1" ht="31.5" x14ac:dyDescent="0.2">
      <c r="A33" s="153">
        <v>30</v>
      </c>
      <c r="B33" s="134" t="s">
        <v>474</v>
      </c>
      <c r="C33" s="198">
        <f>IFERROR(C21/C22/12*1000,"−")</f>
        <v>26055.952380952382</v>
      </c>
      <c r="D33" s="198">
        <f>IFERROR(D21/D22/12*1000,"−")</f>
        <v>26055.952380952382</v>
      </c>
      <c r="E33" s="198">
        <f>IFERROR(E21/E22/12*1000,"−")</f>
        <v>27490.416666666664</v>
      </c>
      <c r="F33" s="198">
        <f>IFERROR(F21/F22/12*1000,"−")</f>
        <v>32289.519650655024</v>
      </c>
      <c r="G33" s="198">
        <f>IFERROR(G21/G22*1000,"−")</f>
        <v>28415</v>
      </c>
      <c r="H33" s="198">
        <f t="shared" ref="H33:I33" si="37">IFERROR(H21/H22*1000,"−")</f>
        <v>32947.368421052633</v>
      </c>
      <c r="I33" s="198">
        <f t="shared" si="37"/>
        <v>32631.578947368416</v>
      </c>
      <c r="J33" s="198">
        <f>IFERROR(J21/J22/3*1000,"−")</f>
        <v>31281.034482758623</v>
      </c>
      <c r="K33" s="198">
        <f t="shared" ref="K33:U33" si="38">IFERROR(K21/K22*1000,"−")</f>
        <v>32631.578947368416</v>
      </c>
      <c r="L33" s="198">
        <f t="shared" si="38"/>
        <v>32631.578947368416</v>
      </c>
      <c r="M33" s="198">
        <f t="shared" si="38"/>
        <v>32631.578947368416</v>
      </c>
      <c r="N33" s="198">
        <f>IFERROR(N21/N22/3*1000,"−")</f>
        <v>32631.578947368416</v>
      </c>
      <c r="O33" s="198">
        <f t="shared" si="38"/>
        <v>32631.578947368416</v>
      </c>
      <c r="P33" s="198">
        <f t="shared" si="38"/>
        <v>32631.578947368416</v>
      </c>
      <c r="Q33" s="198">
        <f t="shared" si="38"/>
        <v>32631.578947368416</v>
      </c>
      <c r="R33" s="198">
        <f>IFERROR(R21/R22/3*1000,"−")</f>
        <v>32631.578947368416</v>
      </c>
      <c r="S33" s="198">
        <f t="shared" si="38"/>
        <v>32631.578947368416</v>
      </c>
      <c r="T33" s="198">
        <f t="shared" si="38"/>
        <v>32631.578947368416</v>
      </c>
      <c r="U33" s="198">
        <f t="shared" si="38"/>
        <v>32631.578947368416</v>
      </c>
      <c r="V33" s="198">
        <f>IFERROR(V21/V22/3*1000,"−")</f>
        <v>32631.578947368416</v>
      </c>
    </row>
    <row r="34" spans="1:22" s="47" customFormat="1" ht="31.5" x14ac:dyDescent="0.2">
      <c r="A34" s="153">
        <v>31</v>
      </c>
      <c r="B34" s="134" t="s">
        <v>475</v>
      </c>
      <c r="C34" s="198">
        <f>IFERROR(C23/C24/12*1000,"−")</f>
        <v>19344.444444444445</v>
      </c>
      <c r="D34" s="198">
        <f t="shared" ref="D34:F34" si="39">IFERROR(D23/D24/12*1000,"−")</f>
        <v>19344.444444444445</v>
      </c>
      <c r="E34" s="198">
        <f t="shared" si="39"/>
        <v>20376.630434782608</v>
      </c>
      <c r="F34" s="198">
        <f t="shared" si="39"/>
        <v>21138.782051282051</v>
      </c>
      <c r="G34" s="198">
        <f>IFERROR(G23/G24*1000,"−")</f>
        <v>20819.230769230766</v>
      </c>
      <c r="H34" s="198">
        <f t="shared" ref="H34:I34" si="40">IFERROR(H23/H24*1000,"−")</f>
        <v>21307.692307692305</v>
      </c>
      <c r="I34" s="198">
        <f t="shared" si="40"/>
        <v>21153.846153846152</v>
      </c>
      <c r="J34" s="198">
        <f>IFERROR(J23/J24/3*1000,"−")</f>
        <v>21093.589743589742</v>
      </c>
      <c r="K34" s="198">
        <f t="shared" ref="K34:M34" si="41">IFERROR(K23/K24*1000,"−")</f>
        <v>21153.846153846152</v>
      </c>
      <c r="L34" s="198">
        <f t="shared" si="41"/>
        <v>21153.846153846152</v>
      </c>
      <c r="M34" s="198">
        <f t="shared" si="41"/>
        <v>21153.846153846152</v>
      </c>
      <c r="N34" s="198">
        <f t="shared" ref="N34" si="42">IFERROR(N23/N24/3*1000,"−")</f>
        <v>21153.846153846152</v>
      </c>
      <c r="O34" s="198">
        <f t="shared" ref="O34:Q34" si="43">IFERROR(O23/O24*1000,"−")</f>
        <v>21153.846153846152</v>
      </c>
      <c r="P34" s="198">
        <f t="shared" si="43"/>
        <v>21153.846153846152</v>
      </c>
      <c r="Q34" s="198">
        <f t="shared" si="43"/>
        <v>21153.846153846152</v>
      </c>
      <c r="R34" s="198">
        <f t="shared" ref="R34" si="44">IFERROR(R23/R24/3*1000,"−")</f>
        <v>21153.846153846152</v>
      </c>
      <c r="S34" s="198">
        <f t="shared" ref="S34:U34" si="45">IFERROR(S23/S24*1000,"−")</f>
        <v>21153.846153846152</v>
      </c>
      <c r="T34" s="198">
        <f t="shared" si="45"/>
        <v>21153.846153846152</v>
      </c>
      <c r="U34" s="198">
        <f t="shared" si="45"/>
        <v>21153.846153846152</v>
      </c>
      <c r="V34" s="198">
        <f t="shared" ref="V34" si="46">IFERROR(V23/V24/3*1000,"−")</f>
        <v>21153.846153846152</v>
      </c>
    </row>
    <row r="35" spans="1:22" s="47" customFormat="1" ht="39.75" customHeight="1" x14ac:dyDescent="0.2">
      <c r="A35" s="153">
        <v>32</v>
      </c>
      <c r="B35" s="197" t="s">
        <v>476</v>
      </c>
      <c r="C35" s="198">
        <f>IFERROR(C25/C26/12*1000,"−")</f>
        <v>13627.998111425874</v>
      </c>
      <c r="D35" s="198">
        <f t="shared" ref="D35:F35" si="47">IFERROR(D25/D26/12*1000,"−")</f>
        <v>13627.998111425874</v>
      </c>
      <c r="E35" s="198">
        <f t="shared" si="47"/>
        <v>14046.992653810834</v>
      </c>
      <c r="F35" s="198">
        <f t="shared" si="47"/>
        <v>13851.899313501144</v>
      </c>
      <c r="G35" s="198">
        <f>IFERROR(G25/G26*1000,"−")</f>
        <v>13575.956284153006</v>
      </c>
      <c r="H35" s="198">
        <f t="shared" ref="H35:I35" si="48">IFERROR(H25/H26*1000,"−")</f>
        <v>13912.087912087913</v>
      </c>
      <c r="I35" s="198">
        <f t="shared" si="48"/>
        <v>13873.626373626374</v>
      </c>
      <c r="J35" s="198">
        <f>IFERROR(J25/J26/3*1000,"−")</f>
        <v>13786.837294332721</v>
      </c>
      <c r="K35" s="198">
        <f t="shared" ref="K35:M35" si="49">IFERROR(K25/K26*1000,"−")</f>
        <v>13873.626373626374</v>
      </c>
      <c r="L35" s="198">
        <f t="shared" si="49"/>
        <v>13873.626373626374</v>
      </c>
      <c r="M35" s="198">
        <f t="shared" si="49"/>
        <v>13873.626373626374</v>
      </c>
      <c r="N35" s="198">
        <f t="shared" ref="N35" si="50">IFERROR(N25/N26/3*1000,"−")</f>
        <v>13873.626373626374</v>
      </c>
      <c r="O35" s="198">
        <f t="shared" ref="O35:Q35" si="51">IFERROR(O25/O26*1000,"−")</f>
        <v>13873.626373626374</v>
      </c>
      <c r="P35" s="198">
        <f t="shared" si="51"/>
        <v>13873.626373626374</v>
      </c>
      <c r="Q35" s="198">
        <f t="shared" si="51"/>
        <v>13873.626373626374</v>
      </c>
      <c r="R35" s="198">
        <f t="shared" ref="R35" si="52">IFERROR(R25/R26/3*1000,"−")</f>
        <v>13873.626373626374</v>
      </c>
      <c r="S35" s="198">
        <f t="shared" ref="S35:U35" si="53">IFERROR(S25/S26*1000,"−")</f>
        <v>13873.626373626374</v>
      </c>
      <c r="T35" s="198">
        <f t="shared" si="53"/>
        <v>13873.626373626374</v>
      </c>
      <c r="U35" s="198">
        <f t="shared" si="53"/>
        <v>13873.626373626374</v>
      </c>
      <c r="V35" s="198">
        <f t="shared" ref="V35" si="54">IFERROR(V25/V26/3*1000,"−")</f>
        <v>13873.626373626374</v>
      </c>
    </row>
    <row r="36" spans="1:22" s="47" customFormat="1" ht="36" customHeight="1" x14ac:dyDescent="0.2">
      <c r="A36" s="153">
        <v>33</v>
      </c>
      <c r="B36" s="134" t="s">
        <v>477</v>
      </c>
      <c r="C36" s="198">
        <f>IFERROR(C27/C28/12*1000,"−")</f>
        <v>8031.3063063063073</v>
      </c>
      <c r="D36" s="198">
        <f t="shared" ref="D36:F36" si="55">IFERROR(D27/D28/12*1000,"−")</f>
        <v>8031.3063063063073</v>
      </c>
      <c r="E36" s="198">
        <f t="shared" si="55"/>
        <v>9024.9089253187612</v>
      </c>
      <c r="F36" s="198">
        <f t="shared" si="55"/>
        <v>9876.9923457901841</v>
      </c>
      <c r="G36" s="198">
        <f>IFERROR(G27/G28*1000,"−")</f>
        <v>8672.5806451612898</v>
      </c>
      <c r="H36" s="198">
        <f t="shared" ref="H36:I36" si="56">IFERROR(H27/H28*1000,"−")</f>
        <v>9857.8378378378384</v>
      </c>
      <c r="I36" s="198">
        <f t="shared" si="56"/>
        <v>10000</v>
      </c>
      <c r="J36" s="198">
        <f>IFERROR(J27/J28/3*1000,"−")</f>
        <v>9508.6330935251808</v>
      </c>
      <c r="K36" s="198">
        <f t="shared" ref="K36:M36" si="57">IFERROR(K27/K28*1000,"−")</f>
        <v>10000</v>
      </c>
      <c r="L36" s="198">
        <f t="shared" si="57"/>
        <v>10000</v>
      </c>
      <c r="M36" s="198">
        <f t="shared" si="57"/>
        <v>10000</v>
      </c>
      <c r="N36" s="198">
        <f t="shared" ref="N36" si="58">IFERROR(N27/N28/3*1000,"−")</f>
        <v>10000</v>
      </c>
      <c r="O36" s="198">
        <f t="shared" ref="O36:Q36" si="59">IFERROR(O27/O28*1000,"−")</f>
        <v>10000</v>
      </c>
      <c r="P36" s="198">
        <f t="shared" si="59"/>
        <v>10000</v>
      </c>
      <c r="Q36" s="198">
        <f t="shared" si="59"/>
        <v>10000</v>
      </c>
      <c r="R36" s="198">
        <f t="shared" ref="R36" si="60">IFERROR(R27/R28/3*1000,"−")</f>
        <v>10000</v>
      </c>
      <c r="S36" s="198">
        <f t="shared" ref="S36:U36" si="61">IFERROR(S27/S28*1000,"−")</f>
        <v>10000</v>
      </c>
      <c r="T36" s="198">
        <f t="shared" si="61"/>
        <v>10000</v>
      </c>
      <c r="U36" s="198">
        <f t="shared" si="61"/>
        <v>10000</v>
      </c>
      <c r="V36" s="198">
        <f t="shared" ref="V36" si="62">IFERROR(V27/V28/3*1000,"−")</f>
        <v>10000</v>
      </c>
    </row>
    <row r="37" spans="1:22" s="47" customFormat="1" ht="31.5" x14ac:dyDescent="0.2">
      <c r="A37" s="153">
        <v>34</v>
      </c>
      <c r="B37" s="134" t="s">
        <v>478</v>
      </c>
      <c r="C37" s="198">
        <f>IFERROR(C29/C30/12*1000,"−")</f>
        <v>9741.4141414141413</v>
      </c>
      <c r="D37" s="198">
        <f t="shared" ref="D37:F37" si="63">IFERROR(D29/D30/12*1000,"−")</f>
        <v>9741.4141414141413</v>
      </c>
      <c r="E37" s="198">
        <f t="shared" si="63"/>
        <v>10967.237442922373</v>
      </c>
      <c r="F37" s="198">
        <f t="shared" si="63"/>
        <v>12784.319356691556</v>
      </c>
      <c r="G37" s="198">
        <f>IFERROR(G29/G30*1000,"−")</f>
        <v>12352.054794520547</v>
      </c>
      <c r="H37" s="198">
        <f t="shared" ref="H37:I37" si="64">IFERROR(H29/H30*1000,"−")</f>
        <v>12786.896551724138</v>
      </c>
      <c r="I37" s="198">
        <f t="shared" si="64"/>
        <v>12827.586206896551</v>
      </c>
      <c r="J37" s="198">
        <f>IFERROR(J29/J30/3*1000,"−")</f>
        <v>12654.816513761467</v>
      </c>
      <c r="K37" s="198">
        <f t="shared" ref="K37:M37" si="65">IFERROR(K29/K30*1000,"−")</f>
        <v>12827.586206896551</v>
      </c>
      <c r="L37" s="198">
        <f t="shared" si="65"/>
        <v>12827.586206896551</v>
      </c>
      <c r="M37" s="198">
        <f t="shared" si="65"/>
        <v>12827.586206896551</v>
      </c>
      <c r="N37" s="198">
        <f t="shared" ref="N37" si="66">IFERROR(N29/N30/3*1000,"−")</f>
        <v>12827.586206896553</v>
      </c>
      <c r="O37" s="198">
        <f t="shared" ref="O37:Q37" si="67">IFERROR(O29/O30*1000,"−")</f>
        <v>12827.586206896551</v>
      </c>
      <c r="P37" s="198">
        <f t="shared" si="67"/>
        <v>12827.586206896551</v>
      </c>
      <c r="Q37" s="198">
        <f t="shared" si="67"/>
        <v>12827.586206896551</v>
      </c>
      <c r="R37" s="198">
        <f t="shared" ref="R37" si="68">IFERROR(R29/R30/3*1000,"−")</f>
        <v>12827.586206896553</v>
      </c>
      <c r="S37" s="198">
        <f t="shared" ref="S37:U37" si="69">IFERROR(S29/S30*1000,"−")</f>
        <v>12827.586206896551</v>
      </c>
      <c r="T37" s="198">
        <f t="shared" si="69"/>
        <v>12827.586206896551</v>
      </c>
      <c r="U37" s="198">
        <f t="shared" si="69"/>
        <v>12827.586206896551</v>
      </c>
      <c r="V37" s="198">
        <f t="shared" ref="V37" si="70">IFERROR(V29/V30/3*1000,"−")</f>
        <v>12827.586206896553</v>
      </c>
    </row>
    <row r="38" spans="1:22" s="47" customFormat="1" ht="15" x14ac:dyDescent="0.2">
      <c r="A38" s="153">
        <v>35</v>
      </c>
      <c r="B38" s="102" t="s">
        <v>19</v>
      </c>
      <c r="C38" s="154">
        <f>SUM(C39:C44)</f>
        <v>101.5</v>
      </c>
      <c r="D38" s="154">
        <f t="shared" ref="D38:V38" si="71">SUM(D39:D44)</f>
        <v>101.5</v>
      </c>
      <c r="E38" s="154">
        <f t="shared" si="71"/>
        <v>168</v>
      </c>
      <c r="F38" s="154">
        <f t="shared" si="71"/>
        <v>169.97916666666669</v>
      </c>
      <c r="G38" s="154">
        <f t="shared" si="71"/>
        <v>167</v>
      </c>
      <c r="H38" s="154">
        <f t="shared" si="71"/>
        <v>170.25</v>
      </c>
      <c r="I38" s="154">
        <f t="shared" si="71"/>
        <v>170.25</v>
      </c>
      <c r="J38" s="154">
        <f t="shared" si="71"/>
        <v>169.16666666666669</v>
      </c>
      <c r="K38" s="154">
        <f t="shared" si="71"/>
        <v>170.25</v>
      </c>
      <c r="L38" s="154">
        <f t="shared" si="71"/>
        <v>170.25</v>
      </c>
      <c r="M38" s="154">
        <f t="shared" si="71"/>
        <v>170.25</v>
      </c>
      <c r="N38" s="154">
        <f t="shared" si="71"/>
        <v>170.25</v>
      </c>
      <c r="O38" s="154">
        <f t="shared" si="71"/>
        <v>170.25</v>
      </c>
      <c r="P38" s="154">
        <f t="shared" si="71"/>
        <v>170.25</v>
      </c>
      <c r="Q38" s="154">
        <f t="shared" si="71"/>
        <v>170.25</v>
      </c>
      <c r="R38" s="154">
        <f t="shared" si="71"/>
        <v>170.25</v>
      </c>
      <c r="S38" s="154">
        <f t="shared" si="71"/>
        <v>170.25</v>
      </c>
      <c r="T38" s="154">
        <f t="shared" si="71"/>
        <v>170.25</v>
      </c>
      <c r="U38" s="154">
        <f t="shared" si="71"/>
        <v>170.25</v>
      </c>
      <c r="V38" s="154">
        <f t="shared" si="71"/>
        <v>170.25</v>
      </c>
    </row>
    <row r="39" spans="1:22" s="47" customFormat="1" ht="15" x14ac:dyDescent="0.2">
      <c r="A39" s="153">
        <v>36</v>
      </c>
      <c r="B39" s="102" t="s">
        <v>323</v>
      </c>
      <c r="C39" s="154">
        <v>1</v>
      </c>
      <c r="D39" s="154">
        <v>1</v>
      </c>
      <c r="E39" s="154">
        <v>2</v>
      </c>
      <c r="F39" s="154">
        <f>(G39+H39+I39+K39+L39+M39+O39+P39+Q39+S39+T39+U39)/12</f>
        <v>2</v>
      </c>
      <c r="G39" s="154">
        <v>2</v>
      </c>
      <c r="H39" s="154">
        <v>2</v>
      </c>
      <c r="I39" s="154">
        <v>2</v>
      </c>
      <c r="J39" s="154">
        <f t="shared" ref="J39:J44" si="72">(G39+H39+I39)/3</f>
        <v>2</v>
      </c>
      <c r="K39" s="154">
        <v>2</v>
      </c>
      <c r="L39" s="154">
        <v>2</v>
      </c>
      <c r="M39" s="154">
        <v>2</v>
      </c>
      <c r="N39" s="154">
        <f t="shared" ref="N39:N44" si="73">(K39+L39+M39)/3</f>
        <v>2</v>
      </c>
      <c r="O39" s="154">
        <v>2</v>
      </c>
      <c r="P39" s="154">
        <v>2</v>
      </c>
      <c r="Q39" s="154">
        <v>2</v>
      </c>
      <c r="R39" s="154">
        <f t="shared" ref="R39:R44" si="74">(O39+P39+Q39)/3</f>
        <v>2</v>
      </c>
      <c r="S39" s="154">
        <v>2</v>
      </c>
      <c r="T39" s="154">
        <v>2</v>
      </c>
      <c r="U39" s="154">
        <v>2</v>
      </c>
      <c r="V39" s="154">
        <f t="shared" ref="V39:V44" si="75">(S39+T39+U39)/3</f>
        <v>2</v>
      </c>
    </row>
    <row r="40" spans="1:22" s="47" customFormat="1" ht="30" x14ac:dyDescent="0.2">
      <c r="A40" s="153">
        <v>37</v>
      </c>
      <c r="B40" s="102" t="s">
        <v>324</v>
      </c>
      <c r="C40" s="154">
        <v>3</v>
      </c>
      <c r="D40" s="154">
        <v>3</v>
      </c>
      <c r="E40" s="154">
        <v>7</v>
      </c>
      <c r="F40" s="154">
        <f t="shared" ref="F40:F44" si="76">(G40+H40+I40+K40+L40+M40+O40+P40+Q40+S40+T40+U40)/12</f>
        <v>7.916666666666667</v>
      </c>
      <c r="G40" s="154">
        <v>7</v>
      </c>
      <c r="H40" s="154">
        <v>8</v>
      </c>
      <c r="I40" s="154">
        <v>8</v>
      </c>
      <c r="J40" s="154">
        <f t="shared" si="72"/>
        <v>7.666666666666667</v>
      </c>
      <c r="K40" s="154">
        <v>8</v>
      </c>
      <c r="L40" s="154">
        <v>8</v>
      </c>
      <c r="M40" s="154">
        <v>8</v>
      </c>
      <c r="N40" s="154">
        <f t="shared" si="73"/>
        <v>8</v>
      </c>
      <c r="O40" s="154">
        <v>8</v>
      </c>
      <c r="P40" s="154">
        <v>8</v>
      </c>
      <c r="Q40" s="154">
        <v>8</v>
      </c>
      <c r="R40" s="154">
        <f t="shared" si="74"/>
        <v>8</v>
      </c>
      <c r="S40" s="154">
        <v>8</v>
      </c>
      <c r="T40" s="154">
        <v>8</v>
      </c>
      <c r="U40" s="154">
        <v>8</v>
      </c>
      <c r="V40" s="154">
        <f t="shared" si="75"/>
        <v>8</v>
      </c>
    </row>
    <row r="41" spans="1:22" s="47" customFormat="1" ht="15" x14ac:dyDescent="0.2">
      <c r="A41" s="153">
        <v>38</v>
      </c>
      <c r="B41" s="102" t="s">
        <v>234</v>
      </c>
      <c r="C41" s="154">
        <v>27</v>
      </c>
      <c r="D41" s="154">
        <v>27</v>
      </c>
      <c r="E41" s="154">
        <v>37.5</v>
      </c>
      <c r="F41" s="154">
        <f t="shared" si="76"/>
        <v>44.166666666666664</v>
      </c>
      <c r="G41" s="154">
        <v>43.25</v>
      </c>
      <c r="H41" s="154">
        <v>44.25</v>
      </c>
      <c r="I41" s="154">
        <v>44.25</v>
      </c>
      <c r="J41" s="154">
        <f t="shared" si="72"/>
        <v>43.916666666666664</v>
      </c>
      <c r="K41" s="154">
        <v>44.25</v>
      </c>
      <c r="L41" s="154">
        <v>44.25</v>
      </c>
      <c r="M41" s="154">
        <v>44.25</v>
      </c>
      <c r="N41" s="154">
        <f t="shared" si="73"/>
        <v>44.25</v>
      </c>
      <c r="O41" s="154">
        <v>44.25</v>
      </c>
      <c r="P41" s="154">
        <v>44.25</v>
      </c>
      <c r="Q41" s="154">
        <v>44.25</v>
      </c>
      <c r="R41" s="154">
        <f t="shared" si="74"/>
        <v>44.25</v>
      </c>
      <c r="S41" s="154">
        <v>44.25</v>
      </c>
      <c r="T41" s="154">
        <v>44.25</v>
      </c>
      <c r="U41" s="154">
        <v>44.25</v>
      </c>
      <c r="V41" s="154">
        <f t="shared" si="75"/>
        <v>44.25</v>
      </c>
    </row>
    <row r="42" spans="1:22" s="47" customFormat="1" ht="30" x14ac:dyDescent="0.2">
      <c r="A42" s="153">
        <v>39</v>
      </c>
      <c r="B42" s="102" t="s">
        <v>235</v>
      </c>
      <c r="C42" s="154">
        <v>20.75</v>
      </c>
      <c r="D42" s="154">
        <v>20.75</v>
      </c>
      <c r="E42" s="154">
        <v>42</v>
      </c>
      <c r="F42" s="154">
        <f t="shared" si="76"/>
        <v>36.979166666666664</v>
      </c>
      <c r="G42" s="154">
        <v>36.75</v>
      </c>
      <c r="H42" s="154">
        <v>37</v>
      </c>
      <c r="I42" s="154">
        <v>37</v>
      </c>
      <c r="J42" s="154">
        <f t="shared" si="72"/>
        <v>36.916666666666664</v>
      </c>
      <c r="K42" s="154">
        <v>37</v>
      </c>
      <c r="L42" s="154">
        <v>37</v>
      </c>
      <c r="M42" s="154">
        <v>37</v>
      </c>
      <c r="N42" s="154">
        <f t="shared" si="73"/>
        <v>37</v>
      </c>
      <c r="O42" s="154">
        <v>37</v>
      </c>
      <c r="P42" s="154">
        <v>37</v>
      </c>
      <c r="Q42" s="154">
        <v>37</v>
      </c>
      <c r="R42" s="154">
        <f t="shared" si="74"/>
        <v>37</v>
      </c>
      <c r="S42" s="154">
        <v>37</v>
      </c>
      <c r="T42" s="154">
        <v>37</v>
      </c>
      <c r="U42" s="154">
        <v>37</v>
      </c>
      <c r="V42" s="154">
        <f t="shared" si="75"/>
        <v>37</v>
      </c>
    </row>
    <row r="43" spans="1:22" s="47" customFormat="1" ht="30" x14ac:dyDescent="0.2">
      <c r="A43" s="153">
        <v>40</v>
      </c>
      <c r="B43" s="102" t="s">
        <v>236</v>
      </c>
      <c r="C43" s="154">
        <v>15.5</v>
      </c>
      <c r="D43" s="154">
        <v>15.5</v>
      </c>
      <c r="E43" s="154">
        <v>27.75</v>
      </c>
      <c r="F43" s="154">
        <f t="shared" si="76"/>
        <v>23.166666666666668</v>
      </c>
      <c r="G43" s="154">
        <v>22.25</v>
      </c>
      <c r="H43" s="154">
        <v>23.25</v>
      </c>
      <c r="I43" s="154">
        <v>23.25</v>
      </c>
      <c r="J43" s="154">
        <f t="shared" si="72"/>
        <v>22.916666666666668</v>
      </c>
      <c r="K43" s="154">
        <v>23.25</v>
      </c>
      <c r="L43" s="154">
        <v>23.25</v>
      </c>
      <c r="M43" s="154">
        <v>23.25</v>
      </c>
      <c r="N43" s="154">
        <f t="shared" si="73"/>
        <v>23.25</v>
      </c>
      <c r="O43" s="154">
        <v>23.25</v>
      </c>
      <c r="P43" s="154">
        <v>23.25</v>
      </c>
      <c r="Q43" s="154">
        <v>23.25</v>
      </c>
      <c r="R43" s="154">
        <f t="shared" si="74"/>
        <v>23.25</v>
      </c>
      <c r="S43" s="154">
        <v>23.25</v>
      </c>
      <c r="T43" s="154">
        <v>23.25</v>
      </c>
      <c r="U43" s="154">
        <v>23.25</v>
      </c>
      <c r="V43" s="154">
        <f t="shared" si="75"/>
        <v>23.25</v>
      </c>
    </row>
    <row r="44" spans="1:22" s="47" customFormat="1" ht="15" x14ac:dyDescent="0.2">
      <c r="A44" s="153">
        <v>41</v>
      </c>
      <c r="B44" s="102" t="s">
        <v>237</v>
      </c>
      <c r="C44" s="154">
        <v>34.25</v>
      </c>
      <c r="D44" s="154">
        <v>34.25</v>
      </c>
      <c r="E44" s="154">
        <v>51.75</v>
      </c>
      <c r="F44" s="154">
        <f t="shared" si="76"/>
        <v>55.75</v>
      </c>
      <c r="G44" s="154">
        <v>55.75</v>
      </c>
      <c r="H44" s="154">
        <v>55.75</v>
      </c>
      <c r="I44" s="154">
        <v>55.75</v>
      </c>
      <c r="J44" s="154">
        <f t="shared" si="72"/>
        <v>55.75</v>
      </c>
      <c r="K44" s="154">
        <v>55.75</v>
      </c>
      <c r="L44" s="154">
        <v>55.75</v>
      </c>
      <c r="M44" s="154">
        <v>55.75</v>
      </c>
      <c r="N44" s="154">
        <f t="shared" si="73"/>
        <v>55.75</v>
      </c>
      <c r="O44" s="154">
        <v>55.75</v>
      </c>
      <c r="P44" s="154">
        <v>55.75</v>
      </c>
      <c r="Q44" s="154">
        <v>55.75</v>
      </c>
      <c r="R44" s="154">
        <f t="shared" si="74"/>
        <v>55.75</v>
      </c>
      <c r="S44" s="154">
        <v>55.75</v>
      </c>
      <c r="T44" s="154">
        <v>55.75</v>
      </c>
      <c r="U44" s="154">
        <v>55.75</v>
      </c>
      <c r="V44" s="154">
        <f t="shared" si="75"/>
        <v>55.75</v>
      </c>
    </row>
    <row r="45" spans="1:22" s="47" customFormat="1" ht="30" x14ac:dyDescent="0.2">
      <c r="A45" s="153">
        <v>42</v>
      </c>
      <c r="B45" s="65" t="s">
        <v>390</v>
      </c>
      <c r="C45" s="159">
        <f>C46</f>
        <v>24601.013999999996</v>
      </c>
      <c r="D45" s="159">
        <f t="shared" ref="D45:V45" si="77">D46</f>
        <v>24601.013999999996</v>
      </c>
      <c r="E45" s="159">
        <f t="shared" si="77"/>
        <v>27847.98</v>
      </c>
      <c r="F45" s="159">
        <f t="shared" si="77"/>
        <v>29085.047999999999</v>
      </c>
      <c r="G45" s="159">
        <f t="shared" si="77"/>
        <v>2344.248</v>
      </c>
      <c r="H45" s="159">
        <f t="shared" si="77"/>
        <v>2422.8000000000002</v>
      </c>
      <c r="I45" s="159">
        <f t="shared" si="77"/>
        <v>2431.7999999999997</v>
      </c>
      <c r="J45" s="159">
        <f t="shared" si="77"/>
        <v>7198.848</v>
      </c>
      <c r="K45" s="159">
        <f t="shared" si="77"/>
        <v>2431.7999999999997</v>
      </c>
      <c r="L45" s="159">
        <f t="shared" si="77"/>
        <v>2431.7999999999997</v>
      </c>
      <c r="M45" s="159">
        <f t="shared" si="77"/>
        <v>2431.7999999999997</v>
      </c>
      <c r="N45" s="159">
        <f t="shared" si="77"/>
        <v>7295.4</v>
      </c>
      <c r="O45" s="159">
        <f t="shared" si="77"/>
        <v>2431.7999999999997</v>
      </c>
      <c r="P45" s="159">
        <f t="shared" si="77"/>
        <v>2431.7999999999997</v>
      </c>
      <c r="Q45" s="159">
        <f t="shared" si="77"/>
        <v>2431.7999999999997</v>
      </c>
      <c r="R45" s="159">
        <f t="shared" si="77"/>
        <v>7295.4</v>
      </c>
      <c r="S45" s="159">
        <f t="shared" si="77"/>
        <v>2431.7999999999997</v>
      </c>
      <c r="T45" s="159">
        <f t="shared" si="77"/>
        <v>2431.7999999999997</v>
      </c>
      <c r="U45" s="159">
        <f t="shared" si="77"/>
        <v>2431.7999999999997</v>
      </c>
      <c r="V45" s="159">
        <f t="shared" si="77"/>
        <v>7295.4</v>
      </c>
    </row>
    <row r="46" spans="1:22" s="47" customFormat="1" ht="15" x14ac:dyDescent="0.2">
      <c r="A46" s="153">
        <v>43</v>
      </c>
      <c r="B46" s="63" t="s">
        <v>438</v>
      </c>
      <c r="C46" s="160">
        <f>18%*C17</f>
        <v>24601.013999999996</v>
      </c>
      <c r="D46" s="160">
        <f t="shared" ref="D46" si="78">18%*D17</f>
        <v>24601.013999999996</v>
      </c>
      <c r="E46" s="160">
        <f>18%*E17</f>
        <v>27847.98</v>
      </c>
      <c r="F46" s="160">
        <f t="shared" ref="F46:G46" si="79">18%*F17</f>
        <v>29085.047999999999</v>
      </c>
      <c r="G46" s="160">
        <f t="shared" si="79"/>
        <v>2344.248</v>
      </c>
      <c r="H46" s="160">
        <f t="shared" ref="H46" si="80">18%*H17</f>
        <v>2422.8000000000002</v>
      </c>
      <c r="I46" s="160">
        <f t="shared" ref="I46" si="81">18%*I17</f>
        <v>2431.7999999999997</v>
      </c>
      <c r="J46" s="161">
        <f t="shared" ref="J46:J50" si="82">G46+H46+I46</f>
        <v>7198.848</v>
      </c>
      <c r="K46" s="160">
        <f t="shared" ref="K46:M46" si="83">18%*K17</f>
        <v>2431.7999999999997</v>
      </c>
      <c r="L46" s="160">
        <f t="shared" si="83"/>
        <v>2431.7999999999997</v>
      </c>
      <c r="M46" s="160">
        <f t="shared" si="83"/>
        <v>2431.7999999999997</v>
      </c>
      <c r="N46" s="161">
        <f t="shared" ref="N46:N50" si="84">K46+L46+M46</f>
        <v>7295.4</v>
      </c>
      <c r="O46" s="160">
        <f t="shared" ref="O46:Q46" si="85">18%*O17</f>
        <v>2431.7999999999997</v>
      </c>
      <c r="P46" s="160">
        <f t="shared" si="85"/>
        <v>2431.7999999999997</v>
      </c>
      <c r="Q46" s="160">
        <f t="shared" si="85"/>
        <v>2431.7999999999997</v>
      </c>
      <c r="R46" s="161">
        <f t="shared" ref="R46:R50" si="86">O46+P46+Q46</f>
        <v>7295.4</v>
      </c>
      <c r="S46" s="160">
        <f t="shared" ref="S46:U46" si="87">18%*S17</f>
        <v>2431.7999999999997</v>
      </c>
      <c r="T46" s="160">
        <f t="shared" si="87"/>
        <v>2431.7999999999997</v>
      </c>
      <c r="U46" s="160">
        <f t="shared" si="87"/>
        <v>2431.7999999999997</v>
      </c>
      <c r="V46" s="161">
        <f t="shared" ref="V46:V50" si="88">S46+T46+U46</f>
        <v>7295.4</v>
      </c>
    </row>
    <row r="47" spans="1:22" s="47" customFormat="1" ht="15.75" x14ac:dyDescent="0.2">
      <c r="A47" s="153">
        <v>44</v>
      </c>
      <c r="B47" s="65" t="s">
        <v>20</v>
      </c>
      <c r="C47" s="159">
        <f>C48</f>
        <v>6833.6149999999998</v>
      </c>
      <c r="D47" s="159">
        <f t="shared" ref="D47:V47" si="89">D48</f>
        <v>6833.6149999999998</v>
      </c>
      <c r="E47" s="159">
        <f t="shared" si="89"/>
        <v>7735.55</v>
      </c>
      <c r="F47" s="159">
        <f t="shared" si="89"/>
        <v>8079.18</v>
      </c>
      <c r="G47" s="159">
        <f t="shared" si="89"/>
        <v>651.18000000000006</v>
      </c>
      <c r="H47" s="159">
        <f t="shared" si="89"/>
        <v>673.00000000000011</v>
      </c>
      <c r="I47" s="159">
        <f t="shared" si="89"/>
        <v>675.5</v>
      </c>
      <c r="J47" s="159">
        <f t="shared" si="89"/>
        <v>1999.68</v>
      </c>
      <c r="K47" s="159">
        <f t="shared" si="89"/>
        <v>675.5</v>
      </c>
      <c r="L47" s="159">
        <f t="shared" si="89"/>
        <v>675.5</v>
      </c>
      <c r="M47" s="159">
        <f t="shared" si="89"/>
        <v>675.5</v>
      </c>
      <c r="N47" s="159">
        <f t="shared" si="89"/>
        <v>2026.5</v>
      </c>
      <c r="O47" s="159">
        <f t="shared" si="89"/>
        <v>675.5</v>
      </c>
      <c r="P47" s="159">
        <f t="shared" si="89"/>
        <v>675.5</v>
      </c>
      <c r="Q47" s="159">
        <f t="shared" si="89"/>
        <v>675.5</v>
      </c>
      <c r="R47" s="159">
        <f t="shared" si="89"/>
        <v>2026.5</v>
      </c>
      <c r="S47" s="159">
        <f t="shared" si="89"/>
        <v>675.5</v>
      </c>
      <c r="T47" s="159">
        <f t="shared" si="89"/>
        <v>675.5</v>
      </c>
      <c r="U47" s="159">
        <f t="shared" si="89"/>
        <v>675.5</v>
      </c>
      <c r="V47" s="159">
        <f t="shared" si="89"/>
        <v>2026.5</v>
      </c>
    </row>
    <row r="48" spans="1:22" s="47" customFormat="1" ht="15" x14ac:dyDescent="0.2">
      <c r="A48" s="153">
        <v>45</v>
      </c>
      <c r="B48" s="63" t="s">
        <v>439</v>
      </c>
      <c r="C48" s="160">
        <f>5%*C17</f>
        <v>6833.6149999999998</v>
      </c>
      <c r="D48" s="160">
        <v>6833.6149999999998</v>
      </c>
      <c r="E48" s="160">
        <f>5%*E17</f>
        <v>7735.55</v>
      </c>
      <c r="F48" s="160">
        <f t="shared" ref="F48:V48" si="90">5%*F17</f>
        <v>8079.18</v>
      </c>
      <c r="G48" s="160">
        <f t="shared" si="90"/>
        <v>651.18000000000006</v>
      </c>
      <c r="H48" s="160">
        <f t="shared" si="90"/>
        <v>673.00000000000011</v>
      </c>
      <c r="I48" s="160">
        <f t="shared" si="90"/>
        <v>675.5</v>
      </c>
      <c r="J48" s="161">
        <f t="shared" si="90"/>
        <v>1999.68</v>
      </c>
      <c r="K48" s="160">
        <f t="shared" si="90"/>
        <v>675.5</v>
      </c>
      <c r="L48" s="160">
        <f t="shared" si="90"/>
        <v>675.5</v>
      </c>
      <c r="M48" s="160">
        <f t="shared" si="90"/>
        <v>675.5</v>
      </c>
      <c r="N48" s="161">
        <f t="shared" si="90"/>
        <v>2026.5</v>
      </c>
      <c r="O48" s="160">
        <f t="shared" si="90"/>
        <v>675.5</v>
      </c>
      <c r="P48" s="160">
        <f t="shared" si="90"/>
        <v>675.5</v>
      </c>
      <c r="Q48" s="160">
        <f t="shared" si="90"/>
        <v>675.5</v>
      </c>
      <c r="R48" s="161">
        <f t="shared" si="90"/>
        <v>2026.5</v>
      </c>
      <c r="S48" s="160">
        <f t="shared" si="90"/>
        <v>675.5</v>
      </c>
      <c r="T48" s="160">
        <f t="shared" si="90"/>
        <v>675.5</v>
      </c>
      <c r="U48" s="160">
        <f t="shared" si="90"/>
        <v>675.5</v>
      </c>
      <c r="V48" s="161">
        <f t="shared" si="90"/>
        <v>2026.5</v>
      </c>
    </row>
    <row r="49" spans="1:22" s="47" customFormat="1" ht="15.75" x14ac:dyDescent="0.2">
      <c r="A49" s="153">
        <v>46</v>
      </c>
      <c r="B49" s="65" t="s">
        <v>21</v>
      </c>
      <c r="C49" s="159">
        <f>C50</f>
        <v>30067.905999999999</v>
      </c>
      <c r="D49" s="159">
        <f t="shared" ref="D49:V49" si="91">D50</f>
        <v>30067.905999999999</v>
      </c>
      <c r="E49" s="159">
        <f t="shared" si="91"/>
        <v>34036.42</v>
      </c>
      <c r="F49" s="159">
        <f t="shared" si="91"/>
        <v>35548.392</v>
      </c>
      <c r="G49" s="159">
        <f t="shared" si="91"/>
        <v>2865.192</v>
      </c>
      <c r="H49" s="159">
        <f t="shared" si="91"/>
        <v>2961.2000000000003</v>
      </c>
      <c r="I49" s="159">
        <f t="shared" si="91"/>
        <v>2972.2</v>
      </c>
      <c r="J49" s="159">
        <f t="shared" si="91"/>
        <v>8798.5920000000006</v>
      </c>
      <c r="K49" s="159">
        <f t="shared" si="91"/>
        <v>2972.2</v>
      </c>
      <c r="L49" s="159">
        <f t="shared" si="91"/>
        <v>2972.2</v>
      </c>
      <c r="M49" s="159">
        <f t="shared" si="91"/>
        <v>2972.2</v>
      </c>
      <c r="N49" s="159">
        <f t="shared" si="91"/>
        <v>8916.5999999999985</v>
      </c>
      <c r="O49" s="159">
        <f t="shared" si="91"/>
        <v>2972.2</v>
      </c>
      <c r="P49" s="159">
        <f t="shared" si="91"/>
        <v>2972.2</v>
      </c>
      <c r="Q49" s="159">
        <f t="shared" si="91"/>
        <v>2972.2</v>
      </c>
      <c r="R49" s="159">
        <f t="shared" si="91"/>
        <v>8916.5999999999985</v>
      </c>
      <c r="S49" s="159">
        <f t="shared" si="91"/>
        <v>2972.2</v>
      </c>
      <c r="T49" s="159">
        <f t="shared" si="91"/>
        <v>2972.2</v>
      </c>
      <c r="U49" s="159">
        <f t="shared" si="91"/>
        <v>2972.2</v>
      </c>
      <c r="V49" s="159">
        <f t="shared" si="91"/>
        <v>8916.5999999999985</v>
      </c>
    </row>
    <row r="50" spans="1:22" s="47" customFormat="1" ht="15" x14ac:dyDescent="0.2">
      <c r="A50" s="153">
        <v>47</v>
      </c>
      <c r="B50" s="63" t="s">
        <v>440</v>
      </c>
      <c r="C50" s="160">
        <f t="shared" ref="C50:I50" si="92">22%*C17</f>
        <v>30067.905999999999</v>
      </c>
      <c r="D50" s="160">
        <f t="shared" si="92"/>
        <v>30067.905999999999</v>
      </c>
      <c r="E50" s="160">
        <f t="shared" si="92"/>
        <v>34036.42</v>
      </c>
      <c r="F50" s="160">
        <f t="shared" si="92"/>
        <v>35548.392</v>
      </c>
      <c r="G50" s="160">
        <f t="shared" si="92"/>
        <v>2865.192</v>
      </c>
      <c r="H50" s="160">
        <f t="shared" si="92"/>
        <v>2961.2000000000003</v>
      </c>
      <c r="I50" s="160">
        <f t="shared" si="92"/>
        <v>2972.2</v>
      </c>
      <c r="J50" s="161">
        <f t="shared" si="82"/>
        <v>8798.5920000000006</v>
      </c>
      <c r="K50" s="160">
        <f>22%*K17</f>
        <v>2972.2</v>
      </c>
      <c r="L50" s="160">
        <f>22%*L17</f>
        <v>2972.2</v>
      </c>
      <c r="M50" s="160">
        <f>22%*M17</f>
        <v>2972.2</v>
      </c>
      <c r="N50" s="161">
        <f t="shared" si="84"/>
        <v>8916.5999999999985</v>
      </c>
      <c r="O50" s="160">
        <f>22%*O17</f>
        <v>2972.2</v>
      </c>
      <c r="P50" s="160">
        <f>22%*P17</f>
        <v>2972.2</v>
      </c>
      <c r="Q50" s="160">
        <f>22%*Q17</f>
        <v>2972.2</v>
      </c>
      <c r="R50" s="161">
        <f t="shared" si="86"/>
        <v>8916.5999999999985</v>
      </c>
      <c r="S50" s="160">
        <f>22%*S17</f>
        <v>2972.2</v>
      </c>
      <c r="T50" s="160">
        <f>22%*T17</f>
        <v>2972.2</v>
      </c>
      <c r="U50" s="160">
        <f>22%*U17</f>
        <v>2972.2</v>
      </c>
      <c r="V50" s="161">
        <f t="shared" si="88"/>
        <v>8916.5999999999985</v>
      </c>
    </row>
    <row r="51" spans="1:22" s="47" customFormat="1" ht="31.5" x14ac:dyDescent="0.2">
      <c r="A51" s="153">
        <v>48</v>
      </c>
      <c r="B51" s="101" t="s">
        <v>22</v>
      </c>
      <c r="C51" s="156">
        <f>C17+C49</f>
        <v>166740.20599999998</v>
      </c>
      <c r="D51" s="156">
        <f t="shared" ref="D51:V51" si="93">D17+D49</f>
        <v>166740.20599999998</v>
      </c>
      <c r="E51" s="156">
        <f t="shared" si="93"/>
        <v>188747.41999999998</v>
      </c>
      <c r="F51" s="156">
        <f t="shared" si="93"/>
        <v>197131.992</v>
      </c>
      <c r="G51" s="156">
        <f t="shared" si="93"/>
        <v>15888.792000000001</v>
      </c>
      <c r="H51" s="156">
        <f t="shared" si="93"/>
        <v>16421.2</v>
      </c>
      <c r="I51" s="156">
        <f t="shared" si="93"/>
        <v>16482.2</v>
      </c>
      <c r="J51" s="156">
        <f t="shared" si="93"/>
        <v>48792.191999999995</v>
      </c>
      <c r="K51" s="156">
        <f t="shared" si="93"/>
        <v>16482.2</v>
      </c>
      <c r="L51" s="156">
        <f t="shared" si="93"/>
        <v>16482.2</v>
      </c>
      <c r="M51" s="156">
        <f t="shared" si="93"/>
        <v>16482.2</v>
      </c>
      <c r="N51" s="156">
        <f t="shared" si="93"/>
        <v>49446.6</v>
      </c>
      <c r="O51" s="156">
        <f t="shared" si="93"/>
        <v>16482.2</v>
      </c>
      <c r="P51" s="156">
        <f t="shared" si="93"/>
        <v>16482.2</v>
      </c>
      <c r="Q51" s="156">
        <f t="shared" si="93"/>
        <v>16482.2</v>
      </c>
      <c r="R51" s="156">
        <f t="shared" si="93"/>
        <v>49446.6</v>
      </c>
      <c r="S51" s="156">
        <f t="shared" si="93"/>
        <v>16482.2</v>
      </c>
      <c r="T51" s="156">
        <f t="shared" si="93"/>
        <v>16482.2</v>
      </c>
      <c r="U51" s="156">
        <f t="shared" si="93"/>
        <v>16482.2</v>
      </c>
      <c r="V51" s="156">
        <f t="shared" si="93"/>
        <v>49446.6</v>
      </c>
    </row>
    <row r="52" spans="1:22" s="47" customFormat="1" ht="15" x14ac:dyDescent="0.2">
      <c r="A52" s="153">
        <v>49</v>
      </c>
      <c r="B52" s="63" t="s">
        <v>262</v>
      </c>
      <c r="C52" s="154">
        <v>725</v>
      </c>
      <c r="D52" s="162">
        <v>725</v>
      </c>
      <c r="E52" s="160">
        <v>495.3</v>
      </c>
      <c r="F52" s="160">
        <f t="shared" ref="F52:F71" si="94">G52+H52+I52+K52+L52+M52+O52+P52+Q52+S52+T52+U52</f>
        <v>609.6</v>
      </c>
      <c r="G52" s="155">
        <v>50.8</v>
      </c>
      <c r="H52" s="155">
        <v>50.8</v>
      </c>
      <c r="I52" s="155">
        <v>50.8</v>
      </c>
      <c r="J52" s="161">
        <f>G52+H52+I52</f>
        <v>152.39999999999998</v>
      </c>
      <c r="K52" s="155">
        <v>50.8</v>
      </c>
      <c r="L52" s="155">
        <v>50.8</v>
      </c>
      <c r="M52" s="155">
        <v>50.8</v>
      </c>
      <c r="N52" s="161">
        <f>K52+L52+M52</f>
        <v>152.39999999999998</v>
      </c>
      <c r="O52" s="155">
        <v>50.8</v>
      </c>
      <c r="P52" s="155">
        <v>50.8</v>
      </c>
      <c r="Q52" s="155">
        <v>50.8</v>
      </c>
      <c r="R52" s="161">
        <f>O52+P52+Q52</f>
        <v>152.39999999999998</v>
      </c>
      <c r="S52" s="155">
        <v>50.8</v>
      </c>
      <c r="T52" s="155">
        <v>50.8</v>
      </c>
      <c r="U52" s="155">
        <v>50.8</v>
      </c>
      <c r="V52" s="161">
        <f>S52+T52+U52</f>
        <v>152.39999999999998</v>
      </c>
    </row>
    <row r="53" spans="1:22" s="47" customFormat="1" ht="15" x14ac:dyDescent="0.2">
      <c r="A53" s="153">
        <v>50</v>
      </c>
      <c r="B53" s="63" t="s">
        <v>23</v>
      </c>
      <c r="C53" s="154">
        <v>10803.4</v>
      </c>
      <c r="D53" s="162">
        <v>10803.4</v>
      </c>
      <c r="E53" s="155">
        <v>13479.7</v>
      </c>
      <c r="F53" s="155">
        <f t="shared" si="94"/>
        <v>18615</v>
      </c>
      <c r="G53" s="155">
        <v>1827.1</v>
      </c>
      <c r="H53" s="155">
        <v>2405.4</v>
      </c>
      <c r="I53" s="155">
        <v>2120</v>
      </c>
      <c r="J53" s="161">
        <f>G53+H53+I53</f>
        <v>6352.5</v>
      </c>
      <c r="K53" s="155">
        <v>1362.5</v>
      </c>
      <c r="L53" s="155">
        <v>1362.5</v>
      </c>
      <c r="M53" s="155">
        <v>1362.5</v>
      </c>
      <c r="N53" s="161">
        <f>K53+L53+M53</f>
        <v>4087.5</v>
      </c>
      <c r="O53" s="155">
        <v>1362.5</v>
      </c>
      <c r="P53" s="155">
        <v>1362.5</v>
      </c>
      <c r="Q53" s="155">
        <v>1362.5</v>
      </c>
      <c r="R53" s="161">
        <f>O53+P53+Q53</f>
        <v>4087.5</v>
      </c>
      <c r="S53" s="155">
        <v>1362.5</v>
      </c>
      <c r="T53" s="155">
        <v>1362.5</v>
      </c>
      <c r="U53" s="155">
        <v>1362.5</v>
      </c>
      <c r="V53" s="161">
        <f>S53+T53+U53</f>
        <v>4087.5</v>
      </c>
    </row>
    <row r="54" spans="1:22" s="47" customFormat="1" ht="15.75" x14ac:dyDescent="0.2">
      <c r="A54" s="153">
        <v>51</v>
      </c>
      <c r="B54" s="101" t="s">
        <v>24</v>
      </c>
      <c r="C54" s="156">
        <f>SUM(C52:C53)</f>
        <v>11528.4</v>
      </c>
      <c r="D54" s="156">
        <f t="shared" ref="D54:E54" si="95">SUM(D52:D53)</f>
        <v>11528.4</v>
      </c>
      <c r="E54" s="156">
        <f t="shared" si="95"/>
        <v>13975</v>
      </c>
      <c r="F54" s="156">
        <f t="shared" si="94"/>
        <v>19224.599999999995</v>
      </c>
      <c r="G54" s="156">
        <f>SUM(G52:G53)</f>
        <v>1877.8999999999999</v>
      </c>
      <c r="H54" s="156">
        <f t="shared" ref="H54:J54" si="96">SUM(H52:H53)</f>
        <v>2456.2000000000003</v>
      </c>
      <c r="I54" s="156">
        <f t="shared" si="96"/>
        <v>2170.8000000000002</v>
      </c>
      <c r="J54" s="156">
        <f t="shared" si="96"/>
        <v>6504.9</v>
      </c>
      <c r="K54" s="156">
        <f t="shared" ref="K54:V54" si="97">SUM(K52:K53)</f>
        <v>1413.3</v>
      </c>
      <c r="L54" s="156">
        <f t="shared" si="97"/>
        <v>1413.3</v>
      </c>
      <c r="M54" s="156">
        <f t="shared" si="97"/>
        <v>1413.3</v>
      </c>
      <c r="N54" s="156">
        <f t="shared" si="97"/>
        <v>4239.8999999999996</v>
      </c>
      <c r="O54" s="156">
        <f t="shared" si="97"/>
        <v>1413.3</v>
      </c>
      <c r="P54" s="156">
        <f t="shared" si="97"/>
        <v>1413.3</v>
      </c>
      <c r="Q54" s="156">
        <f t="shared" si="97"/>
        <v>1413.3</v>
      </c>
      <c r="R54" s="156">
        <f t="shared" si="97"/>
        <v>4239.8999999999996</v>
      </c>
      <c r="S54" s="156">
        <f t="shared" si="97"/>
        <v>1413.3</v>
      </c>
      <c r="T54" s="156">
        <f t="shared" si="97"/>
        <v>1413.3</v>
      </c>
      <c r="U54" s="156">
        <f t="shared" si="97"/>
        <v>1413.3</v>
      </c>
      <c r="V54" s="156">
        <f t="shared" si="97"/>
        <v>4239.8999999999996</v>
      </c>
    </row>
    <row r="55" spans="1:22" s="47" customFormat="1" ht="30" x14ac:dyDescent="0.2">
      <c r="A55" s="153">
        <v>52</v>
      </c>
      <c r="B55" s="63" t="s">
        <v>257</v>
      </c>
      <c r="C55" s="154">
        <v>34664</v>
      </c>
      <c r="D55" s="162">
        <v>34664</v>
      </c>
      <c r="E55" s="160">
        <v>70552.899999999994</v>
      </c>
      <c r="F55" s="160">
        <f t="shared" si="94"/>
        <v>52800</v>
      </c>
      <c r="G55" s="155">
        <v>4400</v>
      </c>
      <c r="H55" s="155">
        <v>4400</v>
      </c>
      <c r="I55" s="155">
        <v>4400</v>
      </c>
      <c r="J55" s="161">
        <f>G55+H55+I55</f>
        <v>13200</v>
      </c>
      <c r="K55" s="155">
        <v>4400</v>
      </c>
      <c r="L55" s="155">
        <v>4400</v>
      </c>
      <c r="M55" s="155">
        <v>4400</v>
      </c>
      <c r="N55" s="161">
        <f>K55+L55+M55</f>
        <v>13200</v>
      </c>
      <c r="O55" s="155">
        <v>4400</v>
      </c>
      <c r="P55" s="155">
        <v>4400</v>
      </c>
      <c r="Q55" s="155">
        <v>4400</v>
      </c>
      <c r="R55" s="161">
        <f>O55+P55+Q55</f>
        <v>13200</v>
      </c>
      <c r="S55" s="155">
        <v>4400</v>
      </c>
      <c r="T55" s="155">
        <v>4400</v>
      </c>
      <c r="U55" s="155">
        <v>4400</v>
      </c>
      <c r="V55" s="161">
        <f>S55+T55+U55</f>
        <v>13200</v>
      </c>
    </row>
    <row r="56" spans="1:22" s="47" customFormat="1" ht="15" x14ac:dyDescent="0.2">
      <c r="A56" s="153">
        <v>53</v>
      </c>
      <c r="B56" s="63" t="s">
        <v>258</v>
      </c>
      <c r="C56" s="154">
        <v>752</v>
      </c>
      <c r="D56" s="162">
        <v>752</v>
      </c>
      <c r="E56" s="160">
        <v>1355.6</v>
      </c>
      <c r="F56" s="160">
        <f t="shared" si="94"/>
        <v>1053.5999999999997</v>
      </c>
      <c r="G56" s="155">
        <v>87.8</v>
      </c>
      <c r="H56" s="155">
        <v>87.8</v>
      </c>
      <c r="I56" s="155">
        <v>87.8</v>
      </c>
      <c r="J56" s="161">
        <f t="shared" ref="J56:J71" si="98">G56+H56+I56</f>
        <v>263.39999999999998</v>
      </c>
      <c r="K56" s="155">
        <v>87.8</v>
      </c>
      <c r="L56" s="155">
        <v>87.8</v>
      </c>
      <c r="M56" s="155">
        <v>87.8</v>
      </c>
      <c r="N56" s="161">
        <f t="shared" ref="N56:N71" si="99">K56+L56+M56</f>
        <v>263.39999999999998</v>
      </c>
      <c r="O56" s="155">
        <v>87.8</v>
      </c>
      <c r="P56" s="155">
        <v>87.8</v>
      </c>
      <c r="Q56" s="155">
        <v>87.8</v>
      </c>
      <c r="R56" s="161">
        <f t="shared" ref="R56:R71" si="100">O56+P56+Q56</f>
        <v>263.39999999999998</v>
      </c>
      <c r="S56" s="155">
        <v>87.8</v>
      </c>
      <c r="T56" s="155">
        <v>87.8</v>
      </c>
      <c r="U56" s="155">
        <v>87.8</v>
      </c>
      <c r="V56" s="161">
        <f t="shared" ref="V56:V71" si="101">S56+T56+U56</f>
        <v>263.39999999999998</v>
      </c>
    </row>
    <row r="57" spans="1:22" s="47" customFormat="1" ht="15" x14ac:dyDescent="0.2">
      <c r="A57" s="153">
        <v>54</v>
      </c>
      <c r="B57" s="63" t="s">
        <v>259</v>
      </c>
      <c r="C57" s="154">
        <v>3060</v>
      </c>
      <c r="D57" s="162">
        <v>3060</v>
      </c>
      <c r="E57" s="160">
        <v>4230.3</v>
      </c>
      <c r="F57" s="160">
        <f t="shared" si="94"/>
        <v>3660</v>
      </c>
      <c r="G57" s="155">
        <v>305</v>
      </c>
      <c r="H57" s="155">
        <v>305</v>
      </c>
      <c r="I57" s="155">
        <v>305</v>
      </c>
      <c r="J57" s="161">
        <f t="shared" si="98"/>
        <v>915</v>
      </c>
      <c r="K57" s="155">
        <v>305</v>
      </c>
      <c r="L57" s="155">
        <v>305</v>
      </c>
      <c r="M57" s="155">
        <v>305</v>
      </c>
      <c r="N57" s="161">
        <f t="shared" si="99"/>
        <v>915</v>
      </c>
      <c r="O57" s="160">
        <v>305</v>
      </c>
      <c r="P57" s="160">
        <v>305</v>
      </c>
      <c r="Q57" s="160">
        <v>305</v>
      </c>
      <c r="R57" s="161">
        <f t="shared" si="100"/>
        <v>915</v>
      </c>
      <c r="S57" s="160">
        <v>305</v>
      </c>
      <c r="T57" s="160">
        <v>305</v>
      </c>
      <c r="U57" s="160">
        <v>305</v>
      </c>
      <c r="V57" s="161">
        <f t="shared" si="101"/>
        <v>915</v>
      </c>
    </row>
    <row r="58" spans="1:22" s="47" customFormat="1" ht="15" x14ac:dyDescent="0.2">
      <c r="A58" s="153">
        <v>55</v>
      </c>
      <c r="B58" s="63" t="s">
        <v>260</v>
      </c>
      <c r="C58" s="154">
        <v>3428</v>
      </c>
      <c r="D58" s="162">
        <v>3428</v>
      </c>
      <c r="E58" s="160">
        <v>5222</v>
      </c>
      <c r="F58" s="160">
        <f t="shared" si="94"/>
        <v>4440</v>
      </c>
      <c r="G58" s="155">
        <v>370</v>
      </c>
      <c r="H58" s="155">
        <v>370</v>
      </c>
      <c r="I58" s="155">
        <v>370</v>
      </c>
      <c r="J58" s="161">
        <f t="shared" si="98"/>
        <v>1110</v>
      </c>
      <c r="K58" s="155">
        <v>370</v>
      </c>
      <c r="L58" s="155">
        <v>370</v>
      </c>
      <c r="M58" s="155">
        <v>370</v>
      </c>
      <c r="N58" s="161">
        <f t="shared" si="99"/>
        <v>1110</v>
      </c>
      <c r="O58" s="160">
        <v>370</v>
      </c>
      <c r="P58" s="160">
        <v>370</v>
      </c>
      <c r="Q58" s="160">
        <v>370</v>
      </c>
      <c r="R58" s="161">
        <f t="shared" si="100"/>
        <v>1110</v>
      </c>
      <c r="S58" s="160">
        <v>370</v>
      </c>
      <c r="T58" s="160">
        <v>370</v>
      </c>
      <c r="U58" s="160">
        <v>370</v>
      </c>
      <c r="V58" s="161">
        <f t="shared" si="101"/>
        <v>1110</v>
      </c>
    </row>
    <row r="59" spans="1:22" s="47" customFormat="1" ht="15" x14ac:dyDescent="0.2">
      <c r="A59" s="153">
        <v>56</v>
      </c>
      <c r="B59" s="63" t="s">
        <v>261</v>
      </c>
      <c r="C59" s="154">
        <v>178</v>
      </c>
      <c r="D59" s="162">
        <v>178</v>
      </c>
      <c r="E59" s="160">
        <v>36.700000000000003</v>
      </c>
      <c r="F59" s="160">
        <f t="shared" si="94"/>
        <v>1272</v>
      </c>
      <c r="G59" s="155">
        <v>106</v>
      </c>
      <c r="H59" s="155">
        <v>106</v>
      </c>
      <c r="I59" s="155">
        <v>106</v>
      </c>
      <c r="J59" s="161">
        <f t="shared" si="98"/>
        <v>318</v>
      </c>
      <c r="K59" s="155">
        <v>106</v>
      </c>
      <c r="L59" s="155">
        <v>106</v>
      </c>
      <c r="M59" s="155">
        <v>106</v>
      </c>
      <c r="N59" s="161">
        <f t="shared" si="99"/>
        <v>318</v>
      </c>
      <c r="O59" s="160">
        <v>106</v>
      </c>
      <c r="P59" s="160">
        <v>106</v>
      </c>
      <c r="Q59" s="160">
        <v>106</v>
      </c>
      <c r="R59" s="161">
        <f t="shared" si="100"/>
        <v>318</v>
      </c>
      <c r="S59" s="160">
        <v>106</v>
      </c>
      <c r="T59" s="160">
        <v>106</v>
      </c>
      <c r="U59" s="160">
        <v>106</v>
      </c>
      <c r="V59" s="161">
        <f t="shared" si="101"/>
        <v>318</v>
      </c>
    </row>
    <row r="60" spans="1:22" s="132" customFormat="1" ht="52.5" customHeight="1" x14ac:dyDescent="0.25">
      <c r="A60" s="153">
        <v>57</v>
      </c>
      <c r="B60" s="63" t="s">
        <v>316</v>
      </c>
      <c r="C60" s="154">
        <v>15304.8</v>
      </c>
      <c r="D60" s="162">
        <v>15304.8</v>
      </c>
      <c r="E60" s="160">
        <v>20033.5</v>
      </c>
      <c r="F60" s="160">
        <f t="shared" si="94"/>
        <v>28405.399999999998</v>
      </c>
      <c r="G60" s="155">
        <v>4666.8</v>
      </c>
      <c r="H60" s="155">
        <v>3387</v>
      </c>
      <c r="I60" s="155">
        <v>3200</v>
      </c>
      <c r="J60" s="161">
        <f t="shared" si="98"/>
        <v>11253.8</v>
      </c>
      <c r="K60" s="155">
        <v>1910</v>
      </c>
      <c r="L60" s="155">
        <v>1910</v>
      </c>
      <c r="M60" s="155">
        <v>1910</v>
      </c>
      <c r="N60" s="161">
        <f t="shared" si="99"/>
        <v>5730</v>
      </c>
      <c r="O60" s="160">
        <v>1910</v>
      </c>
      <c r="P60" s="160">
        <v>1910</v>
      </c>
      <c r="Q60" s="160">
        <v>1910</v>
      </c>
      <c r="R60" s="161">
        <f t="shared" si="100"/>
        <v>5730</v>
      </c>
      <c r="S60" s="160">
        <v>1910</v>
      </c>
      <c r="T60" s="160">
        <v>1910</v>
      </c>
      <c r="U60" s="160">
        <v>1871.6</v>
      </c>
      <c r="V60" s="161">
        <f t="shared" si="101"/>
        <v>5691.6</v>
      </c>
    </row>
    <row r="61" spans="1:22" s="47" customFormat="1" ht="15" x14ac:dyDescent="0.2">
      <c r="A61" s="153">
        <v>58</v>
      </c>
      <c r="B61" s="63" t="s">
        <v>263</v>
      </c>
      <c r="C61" s="154"/>
      <c r="D61" s="162"/>
      <c r="E61" s="160"/>
      <c r="F61" s="160">
        <f t="shared" si="94"/>
        <v>0</v>
      </c>
      <c r="G61" s="155"/>
      <c r="H61" s="155"/>
      <c r="I61" s="155"/>
      <c r="J61" s="161">
        <f t="shared" si="98"/>
        <v>0</v>
      </c>
      <c r="K61" s="155"/>
      <c r="L61" s="155"/>
      <c r="M61" s="155"/>
      <c r="N61" s="161">
        <f t="shared" si="99"/>
        <v>0</v>
      </c>
      <c r="O61" s="160"/>
      <c r="P61" s="160"/>
      <c r="Q61" s="160"/>
      <c r="R61" s="161">
        <f t="shared" si="100"/>
        <v>0</v>
      </c>
      <c r="S61" s="160"/>
      <c r="T61" s="160"/>
      <c r="U61" s="160"/>
      <c r="V61" s="161">
        <f t="shared" si="101"/>
        <v>0</v>
      </c>
    </row>
    <row r="62" spans="1:22" s="47" customFormat="1" ht="15" x14ac:dyDescent="0.2">
      <c r="A62" s="153">
        <v>59</v>
      </c>
      <c r="B62" s="63" t="s">
        <v>264</v>
      </c>
      <c r="C62" s="154">
        <v>60</v>
      </c>
      <c r="D62" s="162">
        <v>60</v>
      </c>
      <c r="E62" s="160">
        <v>547.4</v>
      </c>
      <c r="F62" s="160">
        <f t="shared" si="94"/>
        <v>612</v>
      </c>
      <c r="G62" s="155">
        <v>51</v>
      </c>
      <c r="H62" s="155">
        <v>51</v>
      </c>
      <c r="I62" s="155">
        <v>51</v>
      </c>
      <c r="J62" s="161">
        <f t="shared" si="98"/>
        <v>153</v>
      </c>
      <c r="K62" s="155">
        <v>51</v>
      </c>
      <c r="L62" s="155">
        <v>51</v>
      </c>
      <c r="M62" s="155">
        <v>51</v>
      </c>
      <c r="N62" s="161">
        <f t="shared" si="99"/>
        <v>153</v>
      </c>
      <c r="O62" s="155">
        <v>51</v>
      </c>
      <c r="P62" s="155">
        <v>51</v>
      </c>
      <c r="Q62" s="155">
        <v>51</v>
      </c>
      <c r="R62" s="161">
        <f t="shared" si="100"/>
        <v>153</v>
      </c>
      <c r="S62" s="155">
        <v>51</v>
      </c>
      <c r="T62" s="155">
        <v>51</v>
      </c>
      <c r="U62" s="155">
        <v>51</v>
      </c>
      <c r="V62" s="161">
        <f t="shared" si="101"/>
        <v>153</v>
      </c>
    </row>
    <row r="63" spans="1:22" s="47" customFormat="1" ht="15" x14ac:dyDescent="0.2">
      <c r="A63" s="153">
        <v>60</v>
      </c>
      <c r="B63" s="63" t="s">
        <v>265</v>
      </c>
      <c r="C63" s="154">
        <v>6893.2</v>
      </c>
      <c r="D63" s="162">
        <v>6893.2</v>
      </c>
      <c r="E63" s="160">
        <v>348.4</v>
      </c>
      <c r="F63" s="160">
        <f t="shared" si="94"/>
        <v>420</v>
      </c>
      <c r="G63" s="155">
        <v>35</v>
      </c>
      <c r="H63" s="155">
        <v>35</v>
      </c>
      <c r="I63" s="155">
        <v>35</v>
      </c>
      <c r="J63" s="161">
        <f t="shared" si="98"/>
        <v>105</v>
      </c>
      <c r="K63" s="155">
        <v>35</v>
      </c>
      <c r="L63" s="155">
        <v>35</v>
      </c>
      <c r="M63" s="155">
        <v>35</v>
      </c>
      <c r="N63" s="161">
        <f t="shared" si="99"/>
        <v>105</v>
      </c>
      <c r="O63" s="160">
        <v>35</v>
      </c>
      <c r="P63" s="160">
        <v>35</v>
      </c>
      <c r="Q63" s="160">
        <v>35</v>
      </c>
      <c r="R63" s="161">
        <f t="shared" si="100"/>
        <v>105</v>
      </c>
      <c r="S63" s="160">
        <v>35</v>
      </c>
      <c r="T63" s="160">
        <v>35</v>
      </c>
      <c r="U63" s="160">
        <v>35</v>
      </c>
      <c r="V63" s="161">
        <f t="shared" si="101"/>
        <v>105</v>
      </c>
    </row>
    <row r="64" spans="1:22" s="47" customFormat="1" ht="15" x14ac:dyDescent="0.2">
      <c r="A64" s="153">
        <v>61</v>
      </c>
      <c r="B64" s="63" t="s">
        <v>266</v>
      </c>
      <c r="C64" s="154">
        <v>410.8</v>
      </c>
      <c r="D64" s="162">
        <v>410.8</v>
      </c>
      <c r="E64" s="160">
        <v>620.4</v>
      </c>
      <c r="F64" s="160">
        <f t="shared" si="94"/>
        <v>0</v>
      </c>
      <c r="G64" s="155"/>
      <c r="H64" s="155"/>
      <c r="I64" s="155"/>
      <c r="J64" s="161">
        <f t="shared" si="98"/>
        <v>0</v>
      </c>
      <c r="K64" s="155"/>
      <c r="L64" s="155"/>
      <c r="M64" s="155"/>
      <c r="N64" s="161">
        <f t="shared" si="99"/>
        <v>0</v>
      </c>
      <c r="O64" s="160"/>
      <c r="P64" s="160"/>
      <c r="Q64" s="160"/>
      <c r="R64" s="161">
        <f t="shared" si="100"/>
        <v>0</v>
      </c>
      <c r="S64" s="160"/>
      <c r="T64" s="160"/>
      <c r="U64" s="160"/>
      <c r="V64" s="161">
        <f t="shared" si="101"/>
        <v>0</v>
      </c>
    </row>
    <row r="65" spans="1:22" s="47" customFormat="1" ht="15" x14ac:dyDescent="0.2">
      <c r="A65" s="153">
        <v>62</v>
      </c>
      <c r="B65" s="63" t="s">
        <v>285</v>
      </c>
      <c r="C65" s="154"/>
      <c r="D65" s="162"/>
      <c r="E65" s="160"/>
      <c r="F65" s="160"/>
      <c r="G65" s="155"/>
      <c r="H65" s="155"/>
      <c r="I65" s="155"/>
      <c r="J65" s="161"/>
      <c r="K65" s="155"/>
      <c r="L65" s="155"/>
      <c r="M65" s="155"/>
      <c r="N65" s="161"/>
      <c r="O65" s="160"/>
      <c r="P65" s="160"/>
      <c r="Q65" s="160"/>
      <c r="R65" s="161"/>
      <c r="S65" s="160"/>
      <c r="T65" s="160"/>
      <c r="U65" s="160"/>
      <c r="V65" s="161"/>
    </row>
    <row r="66" spans="1:22" s="47" customFormat="1" ht="15" x14ac:dyDescent="0.2">
      <c r="A66" s="153">
        <v>63</v>
      </c>
      <c r="B66" s="63" t="s">
        <v>286</v>
      </c>
      <c r="C66" s="154">
        <v>12</v>
      </c>
      <c r="D66" s="162">
        <v>12</v>
      </c>
      <c r="E66" s="160">
        <v>106.2</v>
      </c>
      <c r="F66" s="160">
        <f t="shared" si="94"/>
        <v>162</v>
      </c>
      <c r="G66" s="155">
        <v>13.5</v>
      </c>
      <c r="H66" s="155">
        <v>13.5</v>
      </c>
      <c r="I66" s="155">
        <v>13.5</v>
      </c>
      <c r="J66" s="161">
        <f t="shared" si="98"/>
        <v>40.5</v>
      </c>
      <c r="K66" s="155">
        <v>13.5</v>
      </c>
      <c r="L66" s="155">
        <v>13.5</v>
      </c>
      <c r="M66" s="155">
        <v>13.5</v>
      </c>
      <c r="N66" s="161">
        <f t="shared" si="99"/>
        <v>40.5</v>
      </c>
      <c r="O66" s="160">
        <v>13.5</v>
      </c>
      <c r="P66" s="160">
        <v>13.5</v>
      </c>
      <c r="Q66" s="160">
        <v>13.5</v>
      </c>
      <c r="R66" s="161">
        <f t="shared" si="100"/>
        <v>40.5</v>
      </c>
      <c r="S66" s="160">
        <v>13.5</v>
      </c>
      <c r="T66" s="160">
        <v>13.5</v>
      </c>
      <c r="U66" s="160">
        <v>13.5</v>
      </c>
      <c r="V66" s="161">
        <f t="shared" si="101"/>
        <v>40.5</v>
      </c>
    </row>
    <row r="67" spans="1:22" s="47" customFormat="1" ht="15" x14ac:dyDescent="0.2">
      <c r="A67" s="153">
        <v>64</v>
      </c>
      <c r="B67" s="63" t="s">
        <v>383</v>
      </c>
      <c r="C67" s="154"/>
      <c r="D67" s="162"/>
      <c r="E67" s="160"/>
      <c r="F67" s="160">
        <f t="shared" si="94"/>
        <v>0</v>
      </c>
      <c r="G67" s="155"/>
      <c r="H67" s="155"/>
      <c r="I67" s="155"/>
      <c r="J67" s="161">
        <f t="shared" si="98"/>
        <v>0</v>
      </c>
      <c r="K67" s="155"/>
      <c r="L67" s="155"/>
      <c r="M67" s="155"/>
      <c r="N67" s="161">
        <f t="shared" si="99"/>
        <v>0</v>
      </c>
      <c r="O67" s="160"/>
      <c r="P67" s="160"/>
      <c r="Q67" s="160"/>
      <c r="R67" s="161">
        <f t="shared" si="100"/>
        <v>0</v>
      </c>
      <c r="S67" s="160"/>
      <c r="T67" s="160"/>
      <c r="U67" s="160"/>
      <c r="V67" s="161">
        <f t="shared" si="101"/>
        <v>0</v>
      </c>
    </row>
    <row r="68" spans="1:22" s="47" customFormat="1" ht="15" x14ac:dyDescent="0.2">
      <c r="A68" s="153">
        <v>65</v>
      </c>
      <c r="B68" s="63" t="s">
        <v>269</v>
      </c>
      <c r="C68" s="154"/>
      <c r="D68" s="162"/>
      <c r="E68" s="160"/>
      <c r="F68" s="160">
        <f t="shared" si="94"/>
        <v>0</v>
      </c>
      <c r="G68" s="155"/>
      <c r="H68" s="155"/>
      <c r="I68" s="155"/>
      <c r="J68" s="161">
        <f t="shared" si="98"/>
        <v>0</v>
      </c>
      <c r="K68" s="155"/>
      <c r="L68" s="155"/>
      <c r="M68" s="155"/>
      <c r="N68" s="161">
        <f t="shared" si="99"/>
        <v>0</v>
      </c>
      <c r="O68" s="160"/>
      <c r="P68" s="160"/>
      <c r="Q68" s="160"/>
      <c r="R68" s="161">
        <f t="shared" si="100"/>
        <v>0</v>
      </c>
      <c r="S68" s="160"/>
      <c r="T68" s="160"/>
      <c r="U68" s="160"/>
      <c r="V68" s="161">
        <f t="shared" si="101"/>
        <v>0</v>
      </c>
    </row>
    <row r="69" spans="1:22" s="47" customFormat="1" ht="15" x14ac:dyDescent="0.2">
      <c r="A69" s="153">
        <v>66</v>
      </c>
      <c r="B69" s="63" t="s">
        <v>267</v>
      </c>
      <c r="C69" s="154">
        <v>63.2</v>
      </c>
      <c r="D69" s="162">
        <v>63.2</v>
      </c>
      <c r="E69" s="160">
        <v>192.2</v>
      </c>
      <c r="F69" s="160">
        <f t="shared" si="94"/>
        <v>122</v>
      </c>
      <c r="G69" s="155">
        <v>12</v>
      </c>
      <c r="H69" s="155">
        <v>14.8</v>
      </c>
      <c r="I69" s="155">
        <v>18.7</v>
      </c>
      <c r="J69" s="161">
        <f t="shared" si="98"/>
        <v>45.5</v>
      </c>
      <c r="K69" s="155">
        <v>8.5</v>
      </c>
      <c r="L69" s="155">
        <v>8.5</v>
      </c>
      <c r="M69" s="155">
        <v>8.5</v>
      </c>
      <c r="N69" s="161">
        <f t="shared" si="99"/>
        <v>25.5</v>
      </c>
      <c r="O69" s="160">
        <v>8.5</v>
      </c>
      <c r="P69" s="160">
        <v>8.5</v>
      </c>
      <c r="Q69" s="160">
        <v>8.5</v>
      </c>
      <c r="R69" s="161">
        <f t="shared" si="100"/>
        <v>25.5</v>
      </c>
      <c r="S69" s="160">
        <v>8.5</v>
      </c>
      <c r="T69" s="160">
        <v>8.5</v>
      </c>
      <c r="U69" s="160">
        <v>8.5</v>
      </c>
      <c r="V69" s="161">
        <f t="shared" si="101"/>
        <v>25.5</v>
      </c>
    </row>
    <row r="70" spans="1:22" s="47" customFormat="1" ht="15" x14ac:dyDescent="0.2">
      <c r="A70" s="153">
        <v>67</v>
      </c>
      <c r="B70" s="63" t="s">
        <v>268</v>
      </c>
      <c r="C70" s="154"/>
      <c r="D70" s="162"/>
      <c r="E70" s="160"/>
      <c r="F70" s="160">
        <f t="shared" si="94"/>
        <v>0</v>
      </c>
      <c r="G70" s="155"/>
      <c r="H70" s="155"/>
      <c r="I70" s="155"/>
      <c r="J70" s="161">
        <f t="shared" si="98"/>
        <v>0</v>
      </c>
      <c r="K70" s="155"/>
      <c r="L70" s="155"/>
      <c r="M70" s="155"/>
      <c r="N70" s="161">
        <f t="shared" si="99"/>
        <v>0</v>
      </c>
      <c r="O70" s="160"/>
      <c r="P70" s="160"/>
      <c r="Q70" s="160"/>
      <c r="R70" s="161">
        <f t="shared" si="100"/>
        <v>0</v>
      </c>
      <c r="S70" s="160"/>
      <c r="T70" s="160"/>
      <c r="U70" s="160"/>
      <c r="V70" s="161">
        <f t="shared" si="101"/>
        <v>0</v>
      </c>
    </row>
    <row r="71" spans="1:22" s="47" customFormat="1" ht="15" x14ac:dyDescent="0.2">
      <c r="A71" s="153">
        <v>68</v>
      </c>
      <c r="B71" s="63" t="s">
        <v>270</v>
      </c>
      <c r="C71" s="154"/>
      <c r="D71" s="162"/>
      <c r="E71" s="160"/>
      <c r="F71" s="160">
        <f t="shared" si="94"/>
        <v>0</v>
      </c>
      <c r="G71" s="155"/>
      <c r="H71" s="155"/>
      <c r="I71" s="155"/>
      <c r="J71" s="161">
        <f t="shared" si="98"/>
        <v>0</v>
      </c>
      <c r="K71" s="155"/>
      <c r="L71" s="155"/>
      <c r="M71" s="155"/>
      <c r="N71" s="161">
        <f t="shared" si="99"/>
        <v>0</v>
      </c>
      <c r="O71" s="160"/>
      <c r="P71" s="160"/>
      <c r="Q71" s="160"/>
      <c r="R71" s="161">
        <f t="shared" si="100"/>
        <v>0</v>
      </c>
      <c r="S71" s="160"/>
      <c r="T71" s="160"/>
      <c r="U71" s="160"/>
      <c r="V71" s="161">
        <f t="shared" si="101"/>
        <v>0</v>
      </c>
    </row>
    <row r="72" spans="1:22" s="47" customFormat="1" ht="15.75" x14ac:dyDescent="0.2">
      <c r="A72" s="153">
        <v>69</v>
      </c>
      <c r="B72" s="101" t="s">
        <v>272</v>
      </c>
      <c r="C72" s="156">
        <f>SUM(C55:C71)</f>
        <v>64826</v>
      </c>
      <c r="D72" s="156">
        <f t="shared" ref="D72:V72" si="102">SUM(D55:D71)</f>
        <v>64826</v>
      </c>
      <c r="E72" s="156">
        <f t="shared" si="102"/>
        <v>103245.59999999998</v>
      </c>
      <c r="F72" s="156">
        <f t="shared" si="102"/>
        <v>92947</v>
      </c>
      <c r="G72" s="156">
        <f t="shared" si="102"/>
        <v>10047.1</v>
      </c>
      <c r="H72" s="156">
        <f t="shared" si="102"/>
        <v>8770.0999999999985</v>
      </c>
      <c r="I72" s="156">
        <f t="shared" si="102"/>
        <v>8587</v>
      </c>
      <c r="J72" s="156">
        <f t="shared" si="102"/>
        <v>27404.199999999997</v>
      </c>
      <c r="K72" s="156">
        <f t="shared" si="102"/>
        <v>7286.8</v>
      </c>
      <c r="L72" s="156">
        <f t="shared" si="102"/>
        <v>7286.8</v>
      </c>
      <c r="M72" s="156">
        <f t="shared" si="102"/>
        <v>7286.8</v>
      </c>
      <c r="N72" s="156">
        <f t="shared" si="102"/>
        <v>21860.400000000001</v>
      </c>
      <c r="O72" s="156">
        <f t="shared" si="102"/>
        <v>7286.8</v>
      </c>
      <c r="P72" s="156">
        <f t="shared" si="102"/>
        <v>7286.8</v>
      </c>
      <c r="Q72" s="156">
        <f t="shared" si="102"/>
        <v>7286.8</v>
      </c>
      <c r="R72" s="156">
        <f t="shared" si="102"/>
        <v>21860.400000000001</v>
      </c>
      <c r="S72" s="156">
        <f t="shared" si="102"/>
        <v>7286.8</v>
      </c>
      <c r="T72" s="156">
        <f t="shared" si="102"/>
        <v>7286.8</v>
      </c>
      <c r="U72" s="156">
        <f t="shared" si="102"/>
        <v>7248.4</v>
      </c>
      <c r="V72" s="156">
        <f t="shared" si="102"/>
        <v>21822</v>
      </c>
    </row>
    <row r="73" spans="1:22" s="47" customFormat="1" ht="15.75" x14ac:dyDescent="0.2">
      <c r="A73" s="153">
        <v>70</v>
      </c>
      <c r="B73" s="100" t="s">
        <v>26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</row>
    <row r="74" spans="1:22" s="47" customFormat="1" ht="15" x14ac:dyDescent="0.2">
      <c r="A74" s="153">
        <v>71</v>
      </c>
      <c r="B74" s="65" t="s">
        <v>239</v>
      </c>
      <c r="C74" s="154">
        <v>2.4</v>
      </c>
      <c r="D74" s="162">
        <v>2.4</v>
      </c>
      <c r="E74" s="155">
        <v>0.5</v>
      </c>
      <c r="F74" s="155">
        <f t="shared" ref="F74:F96" si="103">G74+H74+I74+K74+L74+M74+O74+P74+Q74+S74+T74+U74</f>
        <v>0</v>
      </c>
      <c r="G74" s="155"/>
      <c r="H74" s="155"/>
      <c r="I74" s="155"/>
      <c r="J74" s="161">
        <f t="shared" ref="J74:J94" si="104">G74+H74+I74</f>
        <v>0</v>
      </c>
      <c r="K74" s="155"/>
      <c r="L74" s="155"/>
      <c r="M74" s="155"/>
      <c r="N74" s="161">
        <f t="shared" ref="N74:N94" si="105">K74+L74+M74</f>
        <v>0</v>
      </c>
      <c r="O74" s="155"/>
      <c r="P74" s="155"/>
      <c r="Q74" s="155"/>
      <c r="R74" s="161">
        <f t="shared" ref="R74:R94" si="106">O74+P74+Q74</f>
        <v>0</v>
      </c>
      <c r="S74" s="155"/>
      <c r="T74" s="155"/>
      <c r="U74" s="155"/>
      <c r="V74" s="161">
        <f t="shared" ref="V74:V94" si="107">S74+T74+U74</f>
        <v>0</v>
      </c>
    </row>
    <row r="75" spans="1:22" s="47" customFormat="1" ht="30" x14ac:dyDescent="0.2">
      <c r="A75" s="153">
        <v>72</v>
      </c>
      <c r="B75" s="65" t="s">
        <v>240</v>
      </c>
      <c r="C75" s="154">
        <v>163.5</v>
      </c>
      <c r="D75" s="162">
        <v>163.5</v>
      </c>
      <c r="E75" s="155">
        <v>181.8</v>
      </c>
      <c r="F75" s="155">
        <f t="shared" si="103"/>
        <v>185.1</v>
      </c>
      <c r="G75" s="155">
        <v>25.7</v>
      </c>
      <c r="H75" s="155">
        <v>25.7</v>
      </c>
      <c r="I75" s="155">
        <v>58.7</v>
      </c>
      <c r="J75" s="161">
        <f t="shared" si="104"/>
        <v>110.1</v>
      </c>
      <c r="K75" s="155">
        <v>25</v>
      </c>
      <c r="L75" s="155"/>
      <c r="M75" s="155"/>
      <c r="N75" s="161">
        <f t="shared" si="105"/>
        <v>25</v>
      </c>
      <c r="O75" s="155">
        <v>25</v>
      </c>
      <c r="P75" s="155"/>
      <c r="Q75" s="155"/>
      <c r="R75" s="161">
        <f t="shared" si="106"/>
        <v>25</v>
      </c>
      <c r="S75" s="155">
        <v>25</v>
      </c>
      <c r="T75" s="155"/>
      <c r="U75" s="155"/>
      <c r="V75" s="161">
        <f t="shared" si="107"/>
        <v>25</v>
      </c>
    </row>
    <row r="76" spans="1:22" s="47" customFormat="1" ht="15" x14ac:dyDescent="0.2">
      <c r="A76" s="153">
        <v>73</v>
      </c>
      <c r="B76" s="65" t="s">
        <v>241</v>
      </c>
      <c r="C76" s="154">
        <v>1234.5999999999999</v>
      </c>
      <c r="D76" s="162">
        <v>1234.5999999999999</v>
      </c>
      <c r="E76" s="155">
        <v>1638.2</v>
      </c>
      <c r="F76" s="155">
        <f t="shared" si="103"/>
        <v>1620</v>
      </c>
      <c r="G76" s="155">
        <v>180</v>
      </c>
      <c r="H76" s="155">
        <v>180</v>
      </c>
      <c r="I76" s="155">
        <v>180</v>
      </c>
      <c r="J76" s="161">
        <f t="shared" si="104"/>
        <v>540</v>
      </c>
      <c r="K76" s="155">
        <v>120</v>
      </c>
      <c r="L76" s="155">
        <v>120</v>
      </c>
      <c r="M76" s="155">
        <v>120</v>
      </c>
      <c r="N76" s="161">
        <f t="shared" si="105"/>
        <v>360</v>
      </c>
      <c r="O76" s="155">
        <v>120</v>
      </c>
      <c r="P76" s="155">
        <v>120</v>
      </c>
      <c r="Q76" s="155">
        <v>120</v>
      </c>
      <c r="R76" s="161">
        <f t="shared" si="106"/>
        <v>360</v>
      </c>
      <c r="S76" s="155">
        <v>120</v>
      </c>
      <c r="T76" s="155">
        <v>120</v>
      </c>
      <c r="U76" s="155">
        <v>120</v>
      </c>
      <c r="V76" s="161">
        <f t="shared" si="107"/>
        <v>360</v>
      </c>
    </row>
    <row r="77" spans="1:22" s="132" customFormat="1" ht="43.5" customHeight="1" x14ac:dyDescent="0.25">
      <c r="A77" s="153">
        <v>74</v>
      </c>
      <c r="B77" s="65" t="s">
        <v>242</v>
      </c>
      <c r="C77" s="154"/>
      <c r="D77" s="162"/>
      <c r="E77" s="155"/>
      <c r="F77" s="155">
        <f t="shared" si="103"/>
        <v>0</v>
      </c>
      <c r="G77" s="155"/>
      <c r="H77" s="155"/>
      <c r="I77" s="155"/>
      <c r="J77" s="161">
        <f t="shared" si="104"/>
        <v>0</v>
      </c>
      <c r="K77" s="155"/>
      <c r="L77" s="155"/>
      <c r="M77" s="155"/>
      <c r="N77" s="161">
        <f t="shared" si="105"/>
        <v>0</v>
      </c>
      <c r="O77" s="155"/>
      <c r="P77" s="155"/>
      <c r="Q77" s="155"/>
      <c r="R77" s="161">
        <f t="shared" si="106"/>
        <v>0</v>
      </c>
      <c r="S77" s="155"/>
      <c r="T77" s="155"/>
      <c r="U77" s="155"/>
      <c r="V77" s="161">
        <f t="shared" si="107"/>
        <v>0</v>
      </c>
    </row>
    <row r="78" spans="1:22" s="47" customFormat="1" ht="15" x14ac:dyDescent="0.2">
      <c r="A78" s="153">
        <v>75</v>
      </c>
      <c r="B78" s="65" t="s">
        <v>243</v>
      </c>
      <c r="C78" s="154">
        <v>265</v>
      </c>
      <c r="D78" s="162">
        <v>265</v>
      </c>
      <c r="E78" s="155">
        <v>820.3</v>
      </c>
      <c r="F78" s="155">
        <f t="shared" si="103"/>
        <v>975</v>
      </c>
      <c r="G78" s="155">
        <v>25</v>
      </c>
      <c r="H78" s="155">
        <v>25</v>
      </c>
      <c r="I78" s="155">
        <v>25</v>
      </c>
      <c r="J78" s="161">
        <f t="shared" si="104"/>
        <v>75</v>
      </c>
      <c r="K78" s="155">
        <v>100</v>
      </c>
      <c r="L78" s="155">
        <v>100</v>
      </c>
      <c r="M78" s="155">
        <v>100</v>
      </c>
      <c r="N78" s="161">
        <f t="shared" si="105"/>
        <v>300</v>
      </c>
      <c r="O78" s="155">
        <v>100</v>
      </c>
      <c r="P78" s="155">
        <v>100</v>
      </c>
      <c r="Q78" s="155">
        <v>100</v>
      </c>
      <c r="R78" s="161">
        <f t="shared" si="106"/>
        <v>300</v>
      </c>
      <c r="S78" s="155">
        <v>100</v>
      </c>
      <c r="T78" s="155">
        <v>100</v>
      </c>
      <c r="U78" s="155">
        <v>100</v>
      </c>
      <c r="V78" s="161">
        <f t="shared" si="107"/>
        <v>300</v>
      </c>
    </row>
    <row r="79" spans="1:22" s="47" customFormat="1" ht="15" x14ac:dyDescent="0.2">
      <c r="A79" s="153">
        <v>76</v>
      </c>
      <c r="B79" s="65" t="s">
        <v>244</v>
      </c>
      <c r="C79" s="154">
        <v>131.69999999999999</v>
      </c>
      <c r="D79" s="162">
        <v>131.69999999999999</v>
      </c>
      <c r="E79" s="155">
        <v>120.2</v>
      </c>
      <c r="F79" s="155">
        <f t="shared" si="103"/>
        <v>271.2</v>
      </c>
      <c r="G79" s="155">
        <v>22.6</v>
      </c>
      <c r="H79" s="155">
        <v>22.6</v>
      </c>
      <c r="I79" s="155">
        <v>22.6</v>
      </c>
      <c r="J79" s="161">
        <f t="shared" si="104"/>
        <v>67.800000000000011</v>
      </c>
      <c r="K79" s="155">
        <v>22.6</v>
      </c>
      <c r="L79" s="155">
        <v>22.6</v>
      </c>
      <c r="M79" s="155">
        <v>22.6</v>
      </c>
      <c r="N79" s="161">
        <f t="shared" si="105"/>
        <v>67.800000000000011</v>
      </c>
      <c r="O79" s="155">
        <v>22.6</v>
      </c>
      <c r="P79" s="155">
        <v>22.6</v>
      </c>
      <c r="Q79" s="155">
        <v>22.6</v>
      </c>
      <c r="R79" s="161">
        <f t="shared" si="106"/>
        <v>67.800000000000011</v>
      </c>
      <c r="S79" s="155">
        <v>22.6</v>
      </c>
      <c r="T79" s="155">
        <v>22.6</v>
      </c>
      <c r="U79" s="155">
        <v>22.6</v>
      </c>
      <c r="V79" s="161">
        <f t="shared" si="107"/>
        <v>67.800000000000011</v>
      </c>
    </row>
    <row r="80" spans="1:22" s="47" customFormat="1" ht="15" x14ac:dyDescent="0.2">
      <c r="A80" s="153">
        <v>77</v>
      </c>
      <c r="B80" s="65" t="s">
        <v>245</v>
      </c>
      <c r="C80" s="154"/>
      <c r="D80" s="162"/>
      <c r="E80" s="155"/>
      <c r="F80" s="155">
        <f t="shared" si="103"/>
        <v>0</v>
      </c>
      <c r="G80" s="155"/>
      <c r="H80" s="155"/>
      <c r="I80" s="155"/>
      <c r="J80" s="161">
        <f t="shared" si="104"/>
        <v>0</v>
      </c>
      <c r="K80" s="155"/>
      <c r="L80" s="155"/>
      <c r="M80" s="155"/>
      <c r="N80" s="161">
        <f t="shared" si="105"/>
        <v>0</v>
      </c>
      <c r="O80" s="155"/>
      <c r="P80" s="155"/>
      <c r="Q80" s="155"/>
      <c r="R80" s="161">
        <f t="shared" si="106"/>
        <v>0</v>
      </c>
      <c r="S80" s="155"/>
      <c r="T80" s="155"/>
      <c r="U80" s="155"/>
      <c r="V80" s="161">
        <f t="shared" si="107"/>
        <v>0</v>
      </c>
    </row>
    <row r="81" spans="1:22" s="47" customFormat="1" ht="15" x14ac:dyDescent="0.2">
      <c r="A81" s="153">
        <v>78</v>
      </c>
      <c r="B81" s="65" t="s">
        <v>246</v>
      </c>
      <c r="C81" s="154">
        <v>252.2</v>
      </c>
      <c r="D81" s="162">
        <v>252.2</v>
      </c>
      <c r="E81" s="155">
        <v>248.1</v>
      </c>
      <c r="F81" s="155">
        <f t="shared" si="103"/>
        <v>240</v>
      </c>
      <c r="G81" s="155">
        <v>20</v>
      </c>
      <c r="H81" s="155">
        <v>20</v>
      </c>
      <c r="I81" s="155">
        <v>20</v>
      </c>
      <c r="J81" s="161">
        <f t="shared" si="104"/>
        <v>60</v>
      </c>
      <c r="K81" s="155">
        <v>20</v>
      </c>
      <c r="L81" s="155">
        <v>20</v>
      </c>
      <c r="M81" s="155">
        <v>20</v>
      </c>
      <c r="N81" s="161">
        <f t="shared" si="105"/>
        <v>60</v>
      </c>
      <c r="O81" s="155">
        <v>20</v>
      </c>
      <c r="P81" s="155">
        <v>20</v>
      </c>
      <c r="Q81" s="155">
        <v>20</v>
      </c>
      <c r="R81" s="161">
        <f t="shared" si="106"/>
        <v>60</v>
      </c>
      <c r="S81" s="155">
        <v>20</v>
      </c>
      <c r="T81" s="155">
        <v>20</v>
      </c>
      <c r="U81" s="155">
        <v>20</v>
      </c>
      <c r="V81" s="161">
        <f t="shared" si="107"/>
        <v>60</v>
      </c>
    </row>
    <row r="82" spans="1:22" s="47" customFormat="1" ht="15" x14ac:dyDescent="0.2">
      <c r="A82" s="153">
        <v>79</v>
      </c>
      <c r="B82" s="65" t="s">
        <v>247</v>
      </c>
      <c r="C82" s="154">
        <v>1265.3</v>
      </c>
      <c r="D82" s="162">
        <v>1265.3</v>
      </c>
      <c r="E82" s="155">
        <v>1077.0999999999999</v>
      </c>
      <c r="F82" s="155">
        <f t="shared" si="103"/>
        <v>1676.4000000000003</v>
      </c>
      <c r="G82" s="155">
        <v>139.69999999999999</v>
      </c>
      <c r="H82" s="155">
        <v>139.69999999999999</v>
      </c>
      <c r="I82" s="155">
        <v>139.69999999999999</v>
      </c>
      <c r="J82" s="161">
        <f t="shared" si="104"/>
        <v>419.09999999999997</v>
      </c>
      <c r="K82" s="155">
        <v>139.69999999999999</v>
      </c>
      <c r="L82" s="155">
        <v>139.69999999999999</v>
      </c>
      <c r="M82" s="155">
        <v>139.69999999999999</v>
      </c>
      <c r="N82" s="161">
        <f t="shared" si="105"/>
        <v>419.09999999999997</v>
      </c>
      <c r="O82" s="155">
        <v>139.69999999999999</v>
      </c>
      <c r="P82" s="155">
        <v>139.69999999999999</v>
      </c>
      <c r="Q82" s="155">
        <v>139.69999999999999</v>
      </c>
      <c r="R82" s="161">
        <f t="shared" si="106"/>
        <v>419.09999999999997</v>
      </c>
      <c r="S82" s="155">
        <v>139.69999999999999</v>
      </c>
      <c r="T82" s="155">
        <v>139.69999999999999</v>
      </c>
      <c r="U82" s="155">
        <v>139.69999999999999</v>
      </c>
      <c r="V82" s="161">
        <f t="shared" si="107"/>
        <v>419.09999999999997</v>
      </c>
    </row>
    <row r="83" spans="1:22" s="47" customFormat="1" ht="15" x14ac:dyDescent="0.2">
      <c r="A83" s="153">
        <v>80</v>
      </c>
      <c r="B83" s="65" t="s">
        <v>248</v>
      </c>
      <c r="C83" s="154">
        <v>194.3</v>
      </c>
      <c r="D83" s="162">
        <v>194.3</v>
      </c>
      <c r="E83" s="155">
        <v>230.8</v>
      </c>
      <c r="F83" s="155">
        <f t="shared" si="103"/>
        <v>336</v>
      </c>
      <c r="G83" s="155">
        <v>28</v>
      </c>
      <c r="H83" s="155">
        <v>28</v>
      </c>
      <c r="I83" s="155">
        <v>28</v>
      </c>
      <c r="J83" s="161">
        <f t="shared" si="104"/>
        <v>84</v>
      </c>
      <c r="K83" s="155">
        <v>28</v>
      </c>
      <c r="L83" s="155">
        <v>28</v>
      </c>
      <c r="M83" s="155">
        <v>28</v>
      </c>
      <c r="N83" s="161">
        <f t="shared" si="105"/>
        <v>84</v>
      </c>
      <c r="O83" s="155">
        <v>28</v>
      </c>
      <c r="P83" s="155">
        <v>28</v>
      </c>
      <c r="Q83" s="155">
        <v>28</v>
      </c>
      <c r="R83" s="161">
        <f t="shared" si="106"/>
        <v>84</v>
      </c>
      <c r="S83" s="155">
        <v>28</v>
      </c>
      <c r="T83" s="155">
        <v>28</v>
      </c>
      <c r="U83" s="155">
        <v>28</v>
      </c>
      <c r="V83" s="161">
        <f t="shared" si="107"/>
        <v>84</v>
      </c>
    </row>
    <row r="84" spans="1:22" s="47" customFormat="1" ht="15" x14ac:dyDescent="0.2">
      <c r="A84" s="153">
        <v>81</v>
      </c>
      <c r="B84" s="65" t="s">
        <v>249</v>
      </c>
      <c r="C84" s="154"/>
      <c r="D84" s="162"/>
      <c r="E84" s="155"/>
      <c r="F84" s="155">
        <f t="shared" si="103"/>
        <v>0</v>
      </c>
      <c r="G84" s="155"/>
      <c r="H84" s="155"/>
      <c r="I84" s="155"/>
      <c r="J84" s="161">
        <f t="shared" si="104"/>
        <v>0</v>
      </c>
      <c r="K84" s="155"/>
      <c r="L84" s="155"/>
      <c r="M84" s="155"/>
      <c r="N84" s="161">
        <f t="shared" si="105"/>
        <v>0</v>
      </c>
      <c r="O84" s="155"/>
      <c r="P84" s="155"/>
      <c r="Q84" s="155"/>
      <c r="R84" s="161">
        <f t="shared" si="106"/>
        <v>0</v>
      </c>
      <c r="S84" s="155"/>
      <c r="T84" s="155"/>
      <c r="U84" s="155"/>
      <c r="V84" s="161">
        <f t="shared" si="107"/>
        <v>0</v>
      </c>
    </row>
    <row r="85" spans="1:22" s="47" customFormat="1" ht="15" x14ac:dyDescent="0.2">
      <c r="A85" s="153">
        <v>82</v>
      </c>
      <c r="B85" s="65" t="s">
        <v>250</v>
      </c>
      <c r="C85" s="154">
        <v>237</v>
      </c>
      <c r="D85" s="162">
        <v>237</v>
      </c>
      <c r="E85" s="155">
        <v>705.9</v>
      </c>
      <c r="F85" s="155">
        <f t="shared" si="103"/>
        <v>1029.5999999999997</v>
      </c>
      <c r="G85" s="155">
        <v>85.8</v>
      </c>
      <c r="H85" s="155">
        <v>85.8</v>
      </c>
      <c r="I85" s="155">
        <v>85.8</v>
      </c>
      <c r="J85" s="161">
        <f t="shared" si="104"/>
        <v>257.39999999999998</v>
      </c>
      <c r="K85" s="155">
        <v>85.8</v>
      </c>
      <c r="L85" s="155">
        <v>85.8</v>
      </c>
      <c r="M85" s="155">
        <v>85.8</v>
      </c>
      <c r="N85" s="161">
        <f t="shared" si="105"/>
        <v>257.39999999999998</v>
      </c>
      <c r="O85" s="155">
        <v>85.8</v>
      </c>
      <c r="P85" s="155">
        <v>85.8</v>
      </c>
      <c r="Q85" s="155">
        <v>85.8</v>
      </c>
      <c r="R85" s="161">
        <f t="shared" si="106"/>
        <v>257.39999999999998</v>
      </c>
      <c r="S85" s="155">
        <v>85.8</v>
      </c>
      <c r="T85" s="155">
        <v>85.8</v>
      </c>
      <c r="U85" s="155">
        <v>85.8</v>
      </c>
      <c r="V85" s="161">
        <f t="shared" si="107"/>
        <v>257.39999999999998</v>
      </c>
    </row>
    <row r="86" spans="1:22" s="47" customFormat="1" ht="15" x14ac:dyDescent="0.2">
      <c r="A86" s="153">
        <v>83</v>
      </c>
      <c r="B86" s="63" t="s">
        <v>251</v>
      </c>
      <c r="C86" s="154">
        <v>142.1</v>
      </c>
      <c r="D86" s="162">
        <v>142.1</v>
      </c>
      <c r="E86" s="155">
        <v>100.9</v>
      </c>
      <c r="F86" s="155">
        <f t="shared" si="103"/>
        <v>99.59999999999998</v>
      </c>
      <c r="G86" s="155">
        <v>8.3000000000000007</v>
      </c>
      <c r="H86" s="155">
        <v>8.3000000000000007</v>
      </c>
      <c r="I86" s="155">
        <v>8.3000000000000007</v>
      </c>
      <c r="J86" s="161">
        <f t="shared" si="104"/>
        <v>24.900000000000002</v>
      </c>
      <c r="K86" s="155">
        <v>8.3000000000000007</v>
      </c>
      <c r="L86" s="155">
        <v>8.3000000000000007</v>
      </c>
      <c r="M86" s="155">
        <v>8.3000000000000007</v>
      </c>
      <c r="N86" s="161">
        <f t="shared" si="105"/>
        <v>24.900000000000002</v>
      </c>
      <c r="O86" s="155">
        <v>8.3000000000000007</v>
      </c>
      <c r="P86" s="155">
        <v>8.3000000000000007</v>
      </c>
      <c r="Q86" s="155">
        <v>8.3000000000000007</v>
      </c>
      <c r="R86" s="161">
        <f t="shared" si="106"/>
        <v>24.900000000000002</v>
      </c>
      <c r="S86" s="155">
        <v>8.3000000000000007</v>
      </c>
      <c r="T86" s="155">
        <v>8.3000000000000007</v>
      </c>
      <c r="U86" s="155">
        <v>8.3000000000000007</v>
      </c>
      <c r="V86" s="161">
        <f t="shared" si="107"/>
        <v>24.900000000000002</v>
      </c>
    </row>
    <row r="87" spans="1:22" s="47" customFormat="1" ht="15" x14ac:dyDescent="0.2">
      <c r="A87" s="153">
        <v>84</v>
      </c>
      <c r="B87" s="63" t="s">
        <v>252</v>
      </c>
      <c r="C87" s="154"/>
      <c r="D87" s="162"/>
      <c r="E87" s="155"/>
      <c r="F87" s="155">
        <f t="shared" si="103"/>
        <v>0</v>
      </c>
      <c r="G87" s="155"/>
      <c r="H87" s="155"/>
      <c r="I87" s="155"/>
      <c r="J87" s="161">
        <f t="shared" si="104"/>
        <v>0</v>
      </c>
      <c r="K87" s="155"/>
      <c r="L87" s="155"/>
      <c r="M87" s="155"/>
      <c r="N87" s="161">
        <f t="shared" si="105"/>
        <v>0</v>
      </c>
      <c r="O87" s="155"/>
      <c r="P87" s="155"/>
      <c r="Q87" s="155"/>
      <c r="R87" s="161">
        <f t="shared" si="106"/>
        <v>0</v>
      </c>
      <c r="S87" s="155"/>
      <c r="T87" s="155"/>
      <c r="U87" s="155"/>
      <c r="V87" s="161">
        <f t="shared" si="107"/>
        <v>0</v>
      </c>
    </row>
    <row r="88" spans="1:22" s="47" customFormat="1" ht="15" x14ac:dyDescent="0.2">
      <c r="A88" s="153">
        <v>85</v>
      </c>
      <c r="B88" s="63" t="s">
        <v>253</v>
      </c>
      <c r="C88" s="154">
        <v>10</v>
      </c>
      <c r="D88" s="162">
        <v>10</v>
      </c>
      <c r="E88" s="155">
        <v>17.3</v>
      </c>
      <c r="F88" s="155">
        <f t="shared" si="103"/>
        <v>20</v>
      </c>
      <c r="G88" s="155"/>
      <c r="H88" s="155"/>
      <c r="I88" s="155"/>
      <c r="J88" s="161">
        <f t="shared" si="104"/>
        <v>0</v>
      </c>
      <c r="K88" s="155">
        <v>10</v>
      </c>
      <c r="L88" s="155"/>
      <c r="M88" s="155"/>
      <c r="N88" s="161">
        <f t="shared" si="105"/>
        <v>10</v>
      </c>
      <c r="O88" s="155"/>
      <c r="P88" s="155"/>
      <c r="Q88" s="155"/>
      <c r="R88" s="161">
        <f t="shared" si="106"/>
        <v>0</v>
      </c>
      <c r="S88" s="155">
        <v>10</v>
      </c>
      <c r="T88" s="155"/>
      <c r="U88" s="155"/>
      <c r="V88" s="161">
        <f t="shared" si="107"/>
        <v>10</v>
      </c>
    </row>
    <row r="89" spans="1:22" s="47" customFormat="1" ht="15" x14ac:dyDescent="0.2">
      <c r="A89" s="153">
        <v>86</v>
      </c>
      <c r="B89" s="63" t="s">
        <v>254</v>
      </c>
      <c r="C89" s="154">
        <v>191</v>
      </c>
      <c r="D89" s="162">
        <v>191</v>
      </c>
      <c r="E89" s="155">
        <v>229.4</v>
      </c>
      <c r="F89" s="155">
        <f t="shared" si="103"/>
        <v>204</v>
      </c>
      <c r="G89" s="155">
        <v>17</v>
      </c>
      <c r="H89" s="155">
        <v>17</v>
      </c>
      <c r="I89" s="155">
        <v>17</v>
      </c>
      <c r="J89" s="161">
        <f t="shared" si="104"/>
        <v>51</v>
      </c>
      <c r="K89" s="155">
        <v>17</v>
      </c>
      <c r="L89" s="155">
        <v>17</v>
      </c>
      <c r="M89" s="155">
        <v>17</v>
      </c>
      <c r="N89" s="161">
        <f t="shared" si="105"/>
        <v>51</v>
      </c>
      <c r="O89" s="155">
        <v>17</v>
      </c>
      <c r="P89" s="155">
        <v>17</v>
      </c>
      <c r="Q89" s="155">
        <v>17</v>
      </c>
      <c r="R89" s="161">
        <f t="shared" si="106"/>
        <v>51</v>
      </c>
      <c r="S89" s="155">
        <v>17</v>
      </c>
      <c r="T89" s="155">
        <v>17</v>
      </c>
      <c r="U89" s="155">
        <v>17</v>
      </c>
      <c r="V89" s="161">
        <f t="shared" si="107"/>
        <v>51</v>
      </c>
    </row>
    <row r="90" spans="1:22" s="47" customFormat="1" ht="15" x14ac:dyDescent="0.2">
      <c r="A90" s="153">
        <v>87</v>
      </c>
      <c r="B90" s="63" t="s">
        <v>255</v>
      </c>
      <c r="C90" s="154">
        <v>4.7</v>
      </c>
      <c r="D90" s="162">
        <v>4.7</v>
      </c>
      <c r="E90" s="155">
        <v>3.6</v>
      </c>
      <c r="F90" s="155">
        <f t="shared" si="103"/>
        <v>5.8</v>
      </c>
      <c r="G90" s="155">
        <v>2.8</v>
      </c>
      <c r="H90" s="155"/>
      <c r="I90" s="155"/>
      <c r="J90" s="161">
        <f t="shared" si="104"/>
        <v>2.8</v>
      </c>
      <c r="K90" s="155">
        <v>1</v>
      </c>
      <c r="L90" s="155"/>
      <c r="M90" s="155"/>
      <c r="N90" s="161">
        <f t="shared" si="105"/>
        <v>1</v>
      </c>
      <c r="O90" s="155">
        <v>1</v>
      </c>
      <c r="P90" s="155"/>
      <c r="Q90" s="155"/>
      <c r="R90" s="161">
        <f t="shared" si="106"/>
        <v>1</v>
      </c>
      <c r="S90" s="155">
        <v>1</v>
      </c>
      <c r="T90" s="155"/>
      <c r="U90" s="155"/>
      <c r="V90" s="161">
        <f t="shared" si="107"/>
        <v>1</v>
      </c>
    </row>
    <row r="91" spans="1:22" s="47" customFormat="1" ht="15" x14ac:dyDescent="0.2">
      <c r="A91" s="153">
        <v>88</v>
      </c>
      <c r="B91" s="63" t="s">
        <v>27</v>
      </c>
      <c r="C91" s="154">
        <v>12.7</v>
      </c>
      <c r="D91" s="162">
        <v>12.7</v>
      </c>
      <c r="E91" s="155">
        <v>18.3</v>
      </c>
      <c r="F91" s="155">
        <f t="shared" si="103"/>
        <v>18</v>
      </c>
      <c r="G91" s="155">
        <v>1.5</v>
      </c>
      <c r="H91" s="155">
        <v>1.5</v>
      </c>
      <c r="I91" s="155">
        <v>1.5</v>
      </c>
      <c r="J91" s="161">
        <f t="shared" si="104"/>
        <v>4.5</v>
      </c>
      <c r="K91" s="155">
        <v>1.5</v>
      </c>
      <c r="L91" s="155">
        <v>1.5</v>
      </c>
      <c r="M91" s="155">
        <v>1.5</v>
      </c>
      <c r="N91" s="161">
        <f t="shared" si="105"/>
        <v>4.5</v>
      </c>
      <c r="O91" s="155">
        <v>1.5</v>
      </c>
      <c r="P91" s="155">
        <v>1.5</v>
      </c>
      <c r="Q91" s="155">
        <v>1.5</v>
      </c>
      <c r="R91" s="161">
        <f t="shared" si="106"/>
        <v>4.5</v>
      </c>
      <c r="S91" s="155">
        <v>1.5</v>
      </c>
      <c r="T91" s="155">
        <v>1.5</v>
      </c>
      <c r="U91" s="155">
        <v>1.5</v>
      </c>
      <c r="V91" s="161">
        <f t="shared" si="107"/>
        <v>4.5</v>
      </c>
    </row>
    <row r="92" spans="1:22" s="132" customFormat="1" ht="30" x14ac:dyDescent="0.25">
      <c r="A92" s="153">
        <v>89</v>
      </c>
      <c r="B92" s="63" t="s">
        <v>256</v>
      </c>
      <c r="C92" s="154"/>
      <c r="D92" s="162"/>
      <c r="E92" s="155"/>
      <c r="F92" s="155">
        <f t="shared" si="103"/>
        <v>0</v>
      </c>
      <c r="G92" s="155"/>
      <c r="H92" s="155"/>
      <c r="I92" s="155"/>
      <c r="J92" s="161">
        <f t="shared" si="104"/>
        <v>0</v>
      </c>
      <c r="K92" s="155"/>
      <c r="L92" s="155"/>
      <c r="M92" s="155"/>
      <c r="N92" s="161">
        <f t="shared" si="105"/>
        <v>0</v>
      </c>
      <c r="O92" s="155"/>
      <c r="P92" s="155"/>
      <c r="Q92" s="155"/>
      <c r="R92" s="161">
        <f t="shared" si="106"/>
        <v>0</v>
      </c>
      <c r="S92" s="155"/>
      <c r="T92" s="155"/>
      <c r="U92" s="155"/>
      <c r="V92" s="161">
        <f t="shared" si="107"/>
        <v>0</v>
      </c>
    </row>
    <row r="93" spans="1:22" s="47" customFormat="1" ht="15" x14ac:dyDescent="0.2">
      <c r="A93" s="153">
        <v>90</v>
      </c>
      <c r="B93" s="63" t="s">
        <v>26</v>
      </c>
      <c r="C93" s="154">
        <v>60.6</v>
      </c>
      <c r="D93" s="162">
        <v>60.6</v>
      </c>
      <c r="E93" s="155">
        <v>240.4</v>
      </c>
      <c r="F93" s="155">
        <f t="shared" si="103"/>
        <v>150</v>
      </c>
      <c r="G93" s="155">
        <v>12.5</v>
      </c>
      <c r="H93" s="155">
        <v>12.5</v>
      </c>
      <c r="I93" s="155">
        <v>12.5</v>
      </c>
      <c r="J93" s="161">
        <f t="shared" si="104"/>
        <v>37.5</v>
      </c>
      <c r="K93" s="155">
        <v>12.5</v>
      </c>
      <c r="L93" s="155">
        <v>12.5</v>
      </c>
      <c r="M93" s="155">
        <v>12.5</v>
      </c>
      <c r="N93" s="161">
        <f t="shared" si="105"/>
        <v>37.5</v>
      </c>
      <c r="O93" s="155">
        <v>12.5</v>
      </c>
      <c r="P93" s="155">
        <v>12.5</v>
      </c>
      <c r="Q93" s="155">
        <v>12.5</v>
      </c>
      <c r="R93" s="161">
        <f t="shared" si="106"/>
        <v>37.5</v>
      </c>
      <c r="S93" s="155">
        <v>12.5</v>
      </c>
      <c r="T93" s="155">
        <v>12.5</v>
      </c>
      <c r="U93" s="155">
        <v>12.5</v>
      </c>
      <c r="V93" s="161">
        <f t="shared" si="107"/>
        <v>37.5</v>
      </c>
    </row>
    <row r="94" spans="1:22" s="47" customFormat="1" ht="15" x14ac:dyDescent="0.2">
      <c r="A94" s="153">
        <v>91</v>
      </c>
      <c r="B94" s="63" t="s">
        <v>441</v>
      </c>
      <c r="C94" s="154">
        <v>872.5</v>
      </c>
      <c r="D94" s="162">
        <v>872.5</v>
      </c>
      <c r="E94" s="155">
        <v>864.5</v>
      </c>
      <c r="F94" s="155">
        <f t="shared" si="103"/>
        <v>1101.3999999999999</v>
      </c>
      <c r="G94" s="155">
        <v>74</v>
      </c>
      <c r="H94" s="155">
        <v>93.4</v>
      </c>
      <c r="I94" s="155">
        <v>93.4</v>
      </c>
      <c r="J94" s="161">
        <f t="shared" si="104"/>
        <v>260.8</v>
      </c>
      <c r="K94" s="155">
        <v>93.4</v>
      </c>
      <c r="L94" s="155">
        <v>93.4</v>
      </c>
      <c r="M94" s="155">
        <v>93.4</v>
      </c>
      <c r="N94" s="161">
        <f t="shared" si="105"/>
        <v>280.20000000000005</v>
      </c>
      <c r="O94" s="155">
        <v>93.4</v>
      </c>
      <c r="P94" s="155">
        <v>93.4</v>
      </c>
      <c r="Q94" s="155">
        <v>93.4</v>
      </c>
      <c r="R94" s="161">
        <f t="shared" si="106"/>
        <v>280.20000000000005</v>
      </c>
      <c r="S94" s="155">
        <v>93.4</v>
      </c>
      <c r="T94" s="155">
        <v>93.4</v>
      </c>
      <c r="U94" s="155">
        <v>93.4</v>
      </c>
      <c r="V94" s="161">
        <f t="shared" si="107"/>
        <v>280.20000000000005</v>
      </c>
    </row>
    <row r="95" spans="1:22" s="47" customFormat="1" ht="15.75" x14ac:dyDescent="0.2">
      <c r="A95" s="153">
        <v>92</v>
      </c>
      <c r="B95" s="103" t="s">
        <v>38</v>
      </c>
      <c r="C95" s="156">
        <f>SUM(C74:C94)</f>
        <v>5039.6000000000004</v>
      </c>
      <c r="D95" s="156">
        <f>SUM(D74:D94)</f>
        <v>5039.6000000000004</v>
      </c>
      <c r="E95" s="156">
        <f>SUM(E74:E94)</f>
        <v>6497.2999999999993</v>
      </c>
      <c r="F95" s="156">
        <f t="shared" si="103"/>
        <v>7932.1000000000013</v>
      </c>
      <c r="G95" s="156">
        <f t="shared" ref="G95:V95" si="108">SUM(G74:G94)</f>
        <v>642.89999999999986</v>
      </c>
      <c r="H95" s="156">
        <f t="shared" si="108"/>
        <v>659.49999999999989</v>
      </c>
      <c r="I95" s="156">
        <f t="shared" si="108"/>
        <v>692.49999999999989</v>
      </c>
      <c r="J95" s="156">
        <f t="shared" si="108"/>
        <v>1994.9</v>
      </c>
      <c r="K95" s="156">
        <f t="shared" si="108"/>
        <v>684.8</v>
      </c>
      <c r="L95" s="156">
        <f t="shared" si="108"/>
        <v>648.79999999999995</v>
      </c>
      <c r="M95" s="156">
        <f t="shared" si="108"/>
        <v>648.79999999999995</v>
      </c>
      <c r="N95" s="156">
        <f t="shared" si="108"/>
        <v>1982.3999999999999</v>
      </c>
      <c r="O95" s="156">
        <f t="shared" si="108"/>
        <v>674.8</v>
      </c>
      <c r="P95" s="156">
        <f t="shared" si="108"/>
        <v>648.79999999999995</v>
      </c>
      <c r="Q95" s="156">
        <f t="shared" si="108"/>
        <v>648.79999999999995</v>
      </c>
      <c r="R95" s="156">
        <f t="shared" si="108"/>
        <v>1972.3999999999999</v>
      </c>
      <c r="S95" s="156">
        <f t="shared" si="108"/>
        <v>684.8</v>
      </c>
      <c r="T95" s="156">
        <f t="shared" si="108"/>
        <v>648.79999999999995</v>
      </c>
      <c r="U95" s="156">
        <f t="shared" si="108"/>
        <v>648.79999999999995</v>
      </c>
      <c r="V95" s="156">
        <f t="shared" si="108"/>
        <v>1982.3999999999999</v>
      </c>
    </row>
    <row r="96" spans="1:22" s="47" customFormat="1" ht="15.75" x14ac:dyDescent="0.2">
      <c r="A96" s="153">
        <v>93</v>
      </c>
      <c r="B96" s="103" t="s">
        <v>37</v>
      </c>
      <c r="C96" s="156">
        <f>SUM(C51,C54,C72,C95)</f>
        <v>248134.20599999998</v>
      </c>
      <c r="D96" s="156">
        <f>SUM(D51,D54,D72,D95)</f>
        <v>248134.20599999998</v>
      </c>
      <c r="E96" s="156">
        <f>SUM(E51,E54,E72,E95)</f>
        <v>312465.31999999995</v>
      </c>
      <c r="F96" s="156">
        <f t="shared" si="103"/>
        <v>317235.69200000004</v>
      </c>
      <c r="G96" s="156">
        <f t="shared" ref="G96:V96" si="109">SUM(G51,G54,G72,G95)</f>
        <v>28456.692000000003</v>
      </c>
      <c r="H96" s="156">
        <f t="shared" si="109"/>
        <v>28307</v>
      </c>
      <c r="I96" s="156">
        <f t="shared" si="109"/>
        <v>27932.5</v>
      </c>
      <c r="J96" s="156">
        <f t="shared" si="109"/>
        <v>84696.191999999981</v>
      </c>
      <c r="K96" s="156">
        <f t="shared" si="109"/>
        <v>25867.1</v>
      </c>
      <c r="L96" s="156">
        <f t="shared" si="109"/>
        <v>25831.1</v>
      </c>
      <c r="M96" s="156">
        <f t="shared" si="109"/>
        <v>25831.1</v>
      </c>
      <c r="N96" s="156">
        <f t="shared" si="109"/>
        <v>77529.299999999988</v>
      </c>
      <c r="O96" s="156">
        <f t="shared" si="109"/>
        <v>25857.1</v>
      </c>
      <c r="P96" s="156">
        <f t="shared" si="109"/>
        <v>25831.1</v>
      </c>
      <c r="Q96" s="156">
        <f t="shared" si="109"/>
        <v>25831.1</v>
      </c>
      <c r="R96" s="156">
        <f t="shared" si="109"/>
        <v>77519.299999999988</v>
      </c>
      <c r="S96" s="156">
        <f t="shared" si="109"/>
        <v>25867.1</v>
      </c>
      <c r="T96" s="156">
        <f t="shared" si="109"/>
        <v>25831.1</v>
      </c>
      <c r="U96" s="156">
        <f t="shared" si="109"/>
        <v>25792.7</v>
      </c>
      <c r="V96" s="156">
        <f t="shared" si="109"/>
        <v>77490.899999999994</v>
      </c>
    </row>
    <row r="97" spans="1:22" s="47" customFormat="1" ht="15.75" x14ac:dyDescent="0.2">
      <c r="A97" s="153">
        <v>94</v>
      </c>
      <c r="B97" s="100" t="s">
        <v>28</v>
      </c>
      <c r="C97" s="159">
        <f t="shared" ref="C97:V97" si="110">C15-C96</f>
        <v>50104.694000000047</v>
      </c>
      <c r="D97" s="159">
        <f t="shared" si="110"/>
        <v>50104.694000000047</v>
      </c>
      <c r="E97" s="159">
        <f t="shared" si="110"/>
        <v>26923.280000000086</v>
      </c>
      <c r="F97" s="159">
        <f t="shared" si="110"/>
        <v>8763.8080000000191</v>
      </c>
      <c r="G97" s="159">
        <f t="shared" si="110"/>
        <v>-1582.492000000002</v>
      </c>
      <c r="H97" s="159">
        <f t="shared" si="110"/>
        <v>-842.70000000000073</v>
      </c>
      <c r="I97" s="159">
        <f t="shared" si="110"/>
        <v>-764.79999999999927</v>
      </c>
      <c r="J97" s="159">
        <f t="shared" si="110"/>
        <v>-3189.9919999999693</v>
      </c>
      <c r="K97" s="159">
        <f t="shared" si="110"/>
        <v>1300.1000000000022</v>
      </c>
      <c r="L97" s="159">
        <f t="shared" si="110"/>
        <v>1336.1000000000022</v>
      </c>
      <c r="M97" s="159">
        <f t="shared" si="110"/>
        <v>1336.1000000000022</v>
      </c>
      <c r="N97" s="159">
        <f t="shared" si="110"/>
        <v>3972.3000000000175</v>
      </c>
      <c r="O97" s="159">
        <f t="shared" si="110"/>
        <v>1310.1000000000022</v>
      </c>
      <c r="P97" s="159">
        <f t="shared" si="110"/>
        <v>1336.1000000000022</v>
      </c>
      <c r="Q97" s="159">
        <f t="shared" si="110"/>
        <v>1324.6000000000022</v>
      </c>
      <c r="R97" s="159">
        <f t="shared" si="110"/>
        <v>3970.8000000000175</v>
      </c>
      <c r="S97" s="159">
        <f t="shared" si="110"/>
        <v>1300.1000000000022</v>
      </c>
      <c r="T97" s="159">
        <f t="shared" si="110"/>
        <v>1336.1000000000022</v>
      </c>
      <c r="U97" s="159">
        <f t="shared" si="110"/>
        <v>1374.5</v>
      </c>
      <c r="V97" s="159">
        <f t="shared" si="110"/>
        <v>4010.7000000000116</v>
      </c>
    </row>
    <row r="98" spans="1:22" s="132" customFormat="1" ht="35.450000000000003" customHeight="1" x14ac:dyDescent="0.25">
      <c r="A98" s="153">
        <v>95</v>
      </c>
      <c r="B98" s="63" t="s">
        <v>238</v>
      </c>
      <c r="C98" s="154">
        <v>8752.2000000000007</v>
      </c>
      <c r="D98" s="162">
        <v>8752.2000000000007</v>
      </c>
      <c r="E98" s="155">
        <v>11990.7</v>
      </c>
      <c r="F98" s="155">
        <f>G98+H98+I98+K98+L98+M98+O98+P98+Q98+S98+T98+U98</f>
        <v>12552</v>
      </c>
      <c r="G98" s="155">
        <v>1046</v>
      </c>
      <c r="H98" s="155">
        <v>1046</v>
      </c>
      <c r="I98" s="155">
        <v>1046</v>
      </c>
      <c r="J98" s="161">
        <f>G98+H98+I98</f>
        <v>3138</v>
      </c>
      <c r="K98" s="155">
        <v>1046</v>
      </c>
      <c r="L98" s="155">
        <v>1046</v>
      </c>
      <c r="M98" s="155">
        <v>1046</v>
      </c>
      <c r="N98" s="161">
        <f>K98+L98+M98</f>
        <v>3138</v>
      </c>
      <c r="O98" s="155">
        <v>1046</v>
      </c>
      <c r="P98" s="155">
        <v>1046</v>
      </c>
      <c r="Q98" s="155">
        <v>1046</v>
      </c>
      <c r="R98" s="161">
        <f>O98+P98+Q98</f>
        <v>3138</v>
      </c>
      <c r="S98" s="155">
        <v>1046</v>
      </c>
      <c r="T98" s="155">
        <v>1046</v>
      </c>
      <c r="U98" s="155">
        <v>1046</v>
      </c>
      <c r="V98" s="161">
        <f>S98+T98+U98</f>
        <v>3138</v>
      </c>
    </row>
    <row r="99" spans="1:22" s="47" customFormat="1" ht="30" x14ac:dyDescent="0.2">
      <c r="A99" s="153">
        <v>96</v>
      </c>
      <c r="B99" s="63" t="s">
        <v>321</v>
      </c>
      <c r="C99" s="154">
        <v>9407.5</v>
      </c>
      <c r="D99" s="162">
        <v>9407.5</v>
      </c>
      <c r="E99" s="155">
        <v>9337</v>
      </c>
      <c r="F99" s="155">
        <f>G99+H99+I99+K99+L99+M99+O99+P99+Q99+S99+T99+U99</f>
        <v>9360</v>
      </c>
      <c r="G99" s="155">
        <v>780</v>
      </c>
      <c r="H99" s="155">
        <v>780</v>
      </c>
      <c r="I99" s="155">
        <v>780</v>
      </c>
      <c r="J99" s="161">
        <f>G99+H99+I99</f>
        <v>2340</v>
      </c>
      <c r="K99" s="155">
        <v>780</v>
      </c>
      <c r="L99" s="155">
        <v>780</v>
      </c>
      <c r="M99" s="155">
        <v>780</v>
      </c>
      <c r="N99" s="161">
        <f>K99+L99+M99</f>
        <v>2340</v>
      </c>
      <c r="O99" s="155">
        <v>780</v>
      </c>
      <c r="P99" s="155">
        <v>780</v>
      </c>
      <c r="Q99" s="155">
        <v>780</v>
      </c>
      <c r="R99" s="161">
        <f>O99+P99+Q99</f>
        <v>2340</v>
      </c>
      <c r="S99" s="155">
        <v>780</v>
      </c>
      <c r="T99" s="155">
        <v>780</v>
      </c>
      <c r="U99" s="155">
        <v>780</v>
      </c>
      <c r="V99" s="161">
        <f>S99+T99+U99</f>
        <v>2340</v>
      </c>
    </row>
    <row r="100" spans="1:22" s="47" customFormat="1" ht="15" x14ac:dyDescent="0.2">
      <c r="A100" s="153">
        <v>97</v>
      </c>
      <c r="B100" s="63" t="s">
        <v>29</v>
      </c>
      <c r="C100" s="154">
        <v>19254.599999999999</v>
      </c>
      <c r="D100" s="162">
        <v>19254.599999999999</v>
      </c>
      <c r="E100" s="155">
        <v>23082.799999999999</v>
      </c>
      <c r="F100" s="155">
        <f t="shared" ref="F100:F102" si="111">G100+H100+I100+K100+L100+M100+O100+P100+Q100+S100+T100+U100</f>
        <v>21240</v>
      </c>
      <c r="G100" s="155">
        <v>1770</v>
      </c>
      <c r="H100" s="155">
        <v>1770</v>
      </c>
      <c r="I100" s="155">
        <v>1770</v>
      </c>
      <c r="J100" s="161">
        <f t="shared" ref="J100:J102" si="112">G100+H100+I100</f>
        <v>5310</v>
      </c>
      <c r="K100" s="155">
        <v>1770</v>
      </c>
      <c r="L100" s="155">
        <v>1770</v>
      </c>
      <c r="M100" s="155">
        <v>1770</v>
      </c>
      <c r="N100" s="161">
        <f t="shared" ref="N100:N102" si="113">K100+L100+M100</f>
        <v>5310</v>
      </c>
      <c r="O100" s="155">
        <v>1770</v>
      </c>
      <c r="P100" s="155">
        <v>1770</v>
      </c>
      <c r="Q100" s="155">
        <v>1770</v>
      </c>
      <c r="R100" s="161">
        <f t="shared" ref="R100:R102" si="114">O100+P100+Q100</f>
        <v>5310</v>
      </c>
      <c r="S100" s="155">
        <v>1770</v>
      </c>
      <c r="T100" s="155">
        <v>1770</v>
      </c>
      <c r="U100" s="155">
        <v>1770</v>
      </c>
      <c r="V100" s="161">
        <f t="shared" ref="V100:V102" si="115">S100+T100+U100</f>
        <v>5310</v>
      </c>
    </row>
    <row r="101" spans="1:22" s="47" customFormat="1" ht="15" x14ac:dyDescent="0.2">
      <c r="A101" s="153">
        <v>98</v>
      </c>
      <c r="B101" s="63" t="s">
        <v>132</v>
      </c>
      <c r="C101" s="162"/>
      <c r="D101" s="162"/>
      <c r="E101" s="155"/>
      <c r="F101" s="155">
        <f t="shared" si="111"/>
        <v>0</v>
      </c>
      <c r="G101" s="155"/>
      <c r="H101" s="155"/>
      <c r="I101" s="155"/>
      <c r="J101" s="161">
        <f t="shared" si="112"/>
        <v>0</v>
      </c>
      <c r="K101" s="155"/>
      <c r="L101" s="155"/>
      <c r="M101" s="155"/>
      <c r="N101" s="161">
        <f t="shared" si="113"/>
        <v>0</v>
      </c>
      <c r="O101" s="155"/>
      <c r="P101" s="155"/>
      <c r="Q101" s="155"/>
      <c r="R101" s="161">
        <f t="shared" si="114"/>
        <v>0</v>
      </c>
      <c r="S101" s="155"/>
      <c r="T101" s="155"/>
      <c r="U101" s="155"/>
      <c r="V101" s="161">
        <f t="shared" si="115"/>
        <v>0</v>
      </c>
    </row>
    <row r="102" spans="1:22" s="47" customFormat="1" ht="15" x14ac:dyDescent="0.2">
      <c r="A102" s="153">
        <v>99</v>
      </c>
      <c r="B102" s="63" t="s">
        <v>26</v>
      </c>
      <c r="C102" s="162"/>
      <c r="D102" s="162"/>
      <c r="E102" s="155"/>
      <c r="F102" s="155">
        <f t="shared" si="111"/>
        <v>0</v>
      </c>
      <c r="G102" s="155"/>
      <c r="H102" s="155"/>
      <c r="I102" s="155"/>
      <c r="J102" s="161">
        <f t="shared" si="112"/>
        <v>0</v>
      </c>
      <c r="K102" s="155"/>
      <c r="L102" s="155"/>
      <c r="M102" s="155"/>
      <c r="N102" s="161">
        <f t="shared" si="113"/>
        <v>0</v>
      </c>
      <c r="O102" s="155"/>
      <c r="P102" s="155"/>
      <c r="Q102" s="155"/>
      <c r="R102" s="161">
        <f t="shared" si="114"/>
        <v>0</v>
      </c>
      <c r="S102" s="155"/>
      <c r="T102" s="155"/>
      <c r="U102" s="155"/>
      <c r="V102" s="161">
        <f t="shared" si="115"/>
        <v>0</v>
      </c>
    </row>
    <row r="103" spans="1:22" s="47" customFormat="1" ht="15.75" x14ac:dyDescent="0.2">
      <c r="A103" s="153">
        <v>100</v>
      </c>
      <c r="B103" s="104" t="s">
        <v>30</v>
      </c>
      <c r="C103" s="159">
        <f>C97+C98+C99-C100+C101-C102</f>
        <v>49009.794000000045</v>
      </c>
      <c r="D103" s="159">
        <f>D97+D98+D99-D100+D101-D102</f>
        <v>49009.794000000045</v>
      </c>
      <c r="E103" s="159">
        <f>E97+E98+E99-E100+E101-E102</f>
        <v>25168.180000000084</v>
      </c>
      <c r="F103" s="159">
        <f t="shared" ref="F103:J103" si="116">F97+F98-F100+F101-F102</f>
        <v>75.808000000019092</v>
      </c>
      <c r="G103" s="159">
        <f t="shared" si="116"/>
        <v>-2306.492000000002</v>
      </c>
      <c r="H103" s="159">
        <f t="shared" si="116"/>
        <v>-1566.7000000000007</v>
      </c>
      <c r="I103" s="159">
        <f t="shared" si="116"/>
        <v>-1488.7999999999993</v>
      </c>
      <c r="J103" s="159">
        <f t="shared" si="116"/>
        <v>-5361.9919999999693</v>
      </c>
      <c r="K103" s="159">
        <f t="shared" ref="K103" si="117">K97+K98-K100+K101-K102</f>
        <v>576.10000000000218</v>
      </c>
      <c r="L103" s="159">
        <f t="shared" ref="L103" si="118">L97+L98-L100+L101-L102</f>
        <v>612.10000000000218</v>
      </c>
      <c r="M103" s="159">
        <f t="shared" ref="M103" si="119">M97+M98-M100+M101-M102</f>
        <v>612.10000000000218</v>
      </c>
      <c r="N103" s="159">
        <f t="shared" ref="N103" si="120">N97+N98-N100+N101-N102</f>
        <v>1800.3000000000175</v>
      </c>
      <c r="O103" s="159">
        <f t="shared" ref="O103" si="121">O97+O98-O100+O101-O102</f>
        <v>586.10000000000218</v>
      </c>
      <c r="P103" s="159">
        <f t="shared" ref="P103" si="122">P97+P98-P100+P101-P102</f>
        <v>612.10000000000218</v>
      </c>
      <c r="Q103" s="159">
        <f t="shared" ref="Q103" si="123">Q97+Q98-Q100+Q101-Q102</f>
        <v>600.60000000000218</v>
      </c>
      <c r="R103" s="159">
        <f t="shared" ref="R103" si="124">R97+R98-R100+R101-R102</f>
        <v>1798.8000000000175</v>
      </c>
      <c r="S103" s="159">
        <f t="shared" ref="S103" si="125">S97+S98-S100+S101-S102</f>
        <v>576.10000000000218</v>
      </c>
      <c r="T103" s="159">
        <f t="shared" ref="T103" si="126">T97+T98-T100+T101-T102</f>
        <v>612.10000000000218</v>
      </c>
      <c r="U103" s="159">
        <f t="shared" ref="U103" si="127">U97+U98-U100+U101-U102</f>
        <v>650.5</v>
      </c>
      <c r="V103" s="159">
        <f t="shared" ref="V103" si="128">V97+V98-V100+V101-V102</f>
        <v>1838.7000000000116</v>
      </c>
    </row>
    <row r="104" spans="1:22" s="47" customFormat="1" ht="15" x14ac:dyDescent="0.2">
      <c r="A104" s="153">
        <v>101</v>
      </c>
      <c r="B104" s="63" t="s">
        <v>31</v>
      </c>
      <c r="C104" s="162"/>
      <c r="D104" s="162"/>
      <c r="E104" s="155"/>
      <c r="F104" s="155">
        <f>G104+H104+I104+K104+L104+M104+O104+P104+Q104+S104+T104+U104</f>
        <v>0</v>
      </c>
      <c r="G104" s="155"/>
      <c r="H104" s="155"/>
      <c r="I104" s="155"/>
      <c r="J104" s="161">
        <f>G104+H104+I104</f>
        <v>0</v>
      </c>
      <c r="K104" s="155"/>
      <c r="L104" s="155"/>
      <c r="M104" s="155"/>
      <c r="N104" s="161">
        <f>K104+L104+M104</f>
        <v>0</v>
      </c>
      <c r="O104" s="155"/>
      <c r="P104" s="155"/>
      <c r="Q104" s="155"/>
      <c r="R104" s="161">
        <f>O104+P104+Q104</f>
        <v>0</v>
      </c>
      <c r="S104" s="155"/>
      <c r="T104" s="155"/>
      <c r="U104" s="155"/>
      <c r="V104" s="161">
        <f>S104+T104+U104</f>
        <v>0</v>
      </c>
    </row>
    <row r="105" spans="1:22" s="47" customFormat="1" ht="30" x14ac:dyDescent="0.2">
      <c r="A105" s="153">
        <v>102</v>
      </c>
      <c r="B105" s="63" t="s">
        <v>32</v>
      </c>
      <c r="C105" s="162"/>
      <c r="D105" s="162"/>
      <c r="E105" s="155"/>
      <c r="F105" s="155">
        <f>G105+H105+I105+K105+L105+M105+O105+P105+Q105+S105+T105+U105</f>
        <v>0</v>
      </c>
      <c r="G105" s="155"/>
      <c r="H105" s="155"/>
      <c r="I105" s="155"/>
      <c r="J105" s="161">
        <f>G105+H105+I105</f>
        <v>0</v>
      </c>
      <c r="K105" s="155"/>
      <c r="L105" s="155"/>
      <c r="M105" s="155"/>
      <c r="N105" s="161">
        <f>K105+L105+M105</f>
        <v>0</v>
      </c>
      <c r="O105" s="155"/>
      <c r="P105" s="155"/>
      <c r="Q105" s="155"/>
      <c r="R105" s="161">
        <f>O105+P105+Q105</f>
        <v>0</v>
      </c>
      <c r="S105" s="155"/>
      <c r="T105" s="155"/>
      <c r="U105" s="155"/>
      <c r="V105" s="161">
        <f>S105+T105+U105</f>
        <v>0</v>
      </c>
    </row>
    <row r="106" spans="1:22" s="47" customFormat="1" ht="15" x14ac:dyDescent="0.2">
      <c r="A106" s="153">
        <v>103</v>
      </c>
      <c r="B106" s="135" t="s">
        <v>133</v>
      </c>
      <c r="C106" s="162"/>
      <c r="D106" s="162"/>
      <c r="E106" s="155"/>
      <c r="F106" s="155">
        <f>G106+H106+I106+K106+L106+M106+O106+P106+Q106+S106+T106+U106</f>
        <v>0</v>
      </c>
      <c r="G106" s="155"/>
      <c r="H106" s="155"/>
      <c r="I106" s="155"/>
      <c r="J106" s="161">
        <f>G106+H106+I106</f>
        <v>0</v>
      </c>
      <c r="K106" s="155"/>
      <c r="L106" s="155"/>
      <c r="M106" s="155"/>
      <c r="N106" s="161">
        <f>K106+L106+M106</f>
        <v>0</v>
      </c>
      <c r="O106" s="155"/>
      <c r="P106" s="155"/>
      <c r="Q106" s="155"/>
      <c r="R106" s="161">
        <f>O106+P106+Q106</f>
        <v>0</v>
      </c>
      <c r="S106" s="155"/>
      <c r="T106" s="155"/>
      <c r="U106" s="155"/>
      <c r="V106" s="161">
        <f>S106+T106+U106</f>
        <v>0</v>
      </c>
    </row>
    <row r="107" spans="1:22" s="47" customFormat="1" ht="45" x14ac:dyDescent="0.2">
      <c r="A107" s="153">
        <v>104</v>
      </c>
      <c r="B107" s="135" t="s">
        <v>134</v>
      </c>
      <c r="C107" s="162"/>
      <c r="D107" s="162"/>
      <c r="E107" s="155"/>
      <c r="F107" s="155">
        <f>G107+H107+I107+K107+L107+M107+O107+P107+Q107+S107+T107+U107</f>
        <v>0</v>
      </c>
      <c r="G107" s="155"/>
      <c r="H107" s="155"/>
      <c r="I107" s="155"/>
      <c r="J107" s="161">
        <f>G107+H107+I107</f>
        <v>0</v>
      </c>
      <c r="K107" s="155"/>
      <c r="L107" s="155"/>
      <c r="M107" s="155"/>
      <c r="N107" s="161">
        <f>K107+L107+M107</f>
        <v>0</v>
      </c>
      <c r="O107" s="155"/>
      <c r="P107" s="155"/>
      <c r="Q107" s="155"/>
      <c r="R107" s="161">
        <f>O107+P107+Q107</f>
        <v>0</v>
      </c>
      <c r="S107" s="155"/>
      <c r="T107" s="155"/>
      <c r="U107" s="155"/>
      <c r="V107" s="161">
        <f>S107+T107+U107</f>
        <v>0</v>
      </c>
    </row>
    <row r="108" spans="1:22" s="47" customFormat="1" ht="30" x14ac:dyDescent="0.2">
      <c r="A108" s="153">
        <v>105</v>
      </c>
      <c r="B108" s="63" t="s">
        <v>320</v>
      </c>
      <c r="C108" s="162"/>
      <c r="D108" s="162"/>
      <c r="E108" s="155"/>
      <c r="F108" s="155">
        <f>G108+H108+I108+K108+L108+M108+O108+P108+Q108+S108+T108+U108</f>
        <v>0</v>
      </c>
      <c r="G108" s="155"/>
      <c r="H108" s="155"/>
      <c r="I108" s="155"/>
      <c r="J108" s="161">
        <f>G108+H108+I108</f>
        <v>0</v>
      </c>
      <c r="K108" s="155"/>
      <c r="L108" s="155"/>
      <c r="M108" s="155"/>
      <c r="N108" s="161">
        <f>K108+L108+M108</f>
        <v>0</v>
      </c>
      <c r="O108" s="155"/>
      <c r="P108" s="155"/>
      <c r="Q108" s="155"/>
      <c r="R108" s="161">
        <f>O108+P108+Q108</f>
        <v>0</v>
      </c>
      <c r="S108" s="155"/>
      <c r="T108" s="155"/>
      <c r="U108" s="155"/>
      <c r="V108" s="161">
        <f>S108+T108+U108</f>
        <v>0</v>
      </c>
    </row>
    <row r="109" spans="1:22" s="47" customFormat="1" ht="15.75" x14ac:dyDescent="0.2">
      <c r="A109" s="153">
        <v>106</v>
      </c>
      <c r="B109" s="104" t="s">
        <v>33</v>
      </c>
      <c r="C109" s="159">
        <f t="shared" ref="C109:V109" si="129">SUM(C103:C105)-SUM(C106:C108)</f>
        <v>49009.794000000045</v>
      </c>
      <c r="D109" s="159">
        <f t="shared" si="129"/>
        <v>49009.794000000045</v>
      </c>
      <c r="E109" s="159">
        <f t="shared" si="129"/>
        <v>25168.180000000084</v>
      </c>
      <c r="F109" s="159">
        <f t="shared" si="129"/>
        <v>75.808000000019092</v>
      </c>
      <c r="G109" s="159">
        <f t="shared" si="129"/>
        <v>-2306.492000000002</v>
      </c>
      <c r="H109" s="159">
        <f t="shared" si="129"/>
        <v>-1566.7000000000007</v>
      </c>
      <c r="I109" s="159">
        <f t="shared" si="129"/>
        <v>-1488.7999999999993</v>
      </c>
      <c r="J109" s="159">
        <f t="shared" si="129"/>
        <v>-5361.9919999999693</v>
      </c>
      <c r="K109" s="159">
        <f t="shared" si="129"/>
        <v>576.10000000000218</v>
      </c>
      <c r="L109" s="159">
        <f t="shared" si="129"/>
        <v>612.10000000000218</v>
      </c>
      <c r="M109" s="159">
        <f t="shared" si="129"/>
        <v>612.10000000000218</v>
      </c>
      <c r="N109" s="159">
        <f t="shared" si="129"/>
        <v>1800.3000000000175</v>
      </c>
      <c r="O109" s="159">
        <f t="shared" si="129"/>
        <v>586.10000000000218</v>
      </c>
      <c r="P109" s="159">
        <f t="shared" si="129"/>
        <v>612.10000000000218</v>
      </c>
      <c r="Q109" s="159">
        <f t="shared" si="129"/>
        <v>600.60000000000218</v>
      </c>
      <c r="R109" s="159">
        <f t="shared" si="129"/>
        <v>1798.8000000000175</v>
      </c>
      <c r="S109" s="159">
        <f t="shared" si="129"/>
        <v>576.10000000000218</v>
      </c>
      <c r="T109" s="159">
        <f t="shared" si="129"/>
        <v>612.10000000000218</v>
      </c>
      <c r="U109" s="159">
        <f t="shared" si="129"/>
        <v>650.5</v>
      </c>
      <c r="V109" s="159">
        <f t="shared" si="129"/>
        <v>1838.7000000000116</v>
      </c>
    </row>
    <row r="110" spans="1:22" s="47" customFormat="1" ht="15.75" x14ac:dyDescent="0.2">
      <c r="A110" s="153">
        <v>107</v>
      </c>
      <c r="B110" s="104" t="s">
        <v>307</v>
      </c>
      <c r="C110" s="159">
        <f>C15+C98+C99+C101+C104+C105</f>
        <v>316398.60000000003</v>
      </c>
      <c r="D110" s="159">
        <f>D15+D98+D99+D101+D104+D105</f>
        <v>316398.60000000003</v>
      </c>
      <c r="E110" s="159">
        <f>E15+E98+E99+E101+E104+E105</f>
        <v>360716.30000000005</v>
      </c>
      <c r="F110" s="159">
        <f t="shared" ref="F110:V110" si="130">F15+F98+F101+F104+F105</f>
        <v>338551.50000000006</v>
      </c>
      <c r="G110" s="159">
        <f t="shared" si="130"/>
        <v>27920.2</v>
      </c>
      <c r="H110" s="159">
        <f t="shared" si="130"/>
        <v>28510.3</v>
      </c>
      <c r="I110" s="159">
        <f t="shared" si="130"/>
        <v>28213.7</v>
      </c>
      <c r="J110" s="159">
        <f t="shared" si="130"/>
        <v>84644.200000000012</v>
      </c>
      <c r="K110" s="159">
        <f t="shared" si="130"/>
        <v>28213.200000000001</v>
      </c>
      <c r="L110" s="159">
        <f t="shared" si="130"/>
        <v>28213.200000000001</v>
      </c>
      <c r="M110" s="159">
        <f t="shared" si="130"/>
        <v>28213.200000000001</v>
      </c>
      <c r="N110" s="159">
        <f t="shared" si="130"/>
        <v>84639.6</v>
      </c>
      <c r="O110" s="159">
        <f t="shared" si="130"/>
        <v>28213.200000000001</v>
      </c>
      <c r="P110" s="159">
        <f t="shared" si="130"/>
        <v>28213.200000000001</v>
      </c>
      <c r="Q110" s="159">
        <f t="shared" si="130"/>
        <v>28201.7</v>
      </c>
      <c r="R110" s="159">
        <f t="shared" si="130"/>
        <v>84628.1</v>
      </c>
      <c r="S110" s="159">
        <f t="shared" si="130"/>
        <v>28213.200000000001</v>
      </c>
      <c r="T110" s="159">
        <f t="shared" si="130"/>
        <v>28213.200000000001</v>
      </c>
      <c r="U110" s="159">
        <f t="shared" si="130"/>
        <v>28213.200000000001</v>
      </c>
      <c r="V110" s="159">
        <f t="shared" si="130"/>
        <v>84639.6</v>
      </c>
    </row>
    <row r="111" spans="1:22" s="47" customFormat="1" ht="15.75" x14ac:dyDescent="0.2">
      <c r="A111" s="153">
        <v>108</v>
      </c>
      <c r="B111" s="104" t="s">
        <v>308</v>
      </c>
      <c r="C111" s="159">
        <f t="shared" ref="C111:V111" si="131">C51+C54+C72+C95+C100+C102+C106+C107+C108</f>
        <v>267388.80599999998</v>
      </c>
      <c r="D111" s="159">
        <f t="shared" si="131"/>
        <v>267388.80599999998</v>
      </c>
      <c r="E111" s="159">
        <f t="shared" si="131"/>
        <v>335548.11999999994</v>
      </c>
      <c r="F111" s="159">
        <f t="shared" si="131"/>
        <v>338475.69199999998</v>
      </c>
      <c r="G111" s="159">
        <f t="shared" si="131"/>
        <v>30226.692000000003</v>
      </c>
      <c r="H111" s="159">
        <f t="shared" si="131"/>
        <v>30077</v>
      </c>
      <c r="I111" s="159">
        <f t="shared" si="131"/>
        <v>29702.5</v>
      </c>
      <c r="J111" s="159">
        <f t="shared" si="131"/>
        <v>90006.191999999981</v>
      </c>
      <c r="K111" s="159">
        <f t="shared" si="131"/>
        <v>27637.1</v>
      </c>
      <c r="L111" s="159">
        <f t="shared" si="131"/>
        <v>27601.1</v>
      </c>
      <c r="M111" s="159">
        <f t="shared" si="131"/>
        <v>27601.1</v>
      </c>
      <c r="N111" s="159">
        <f t="shared" si="131"/>
        <v>82839.299999999988</v>
      </c>
      <c r="O111" s="159">
        <f t="shared" si="131"/>
        <v>27627.1</v>
      </c>
      <c r="P111" s="159">
        <f t="shared" si="131"/>
        <v>27601.1</v>
      </c>
      <c r="Q111" s="159">
        <f t="shared" si="131"/>
        <v>27601.1</v>
      </c>
      <c r="R111" s="159">
        <f t="shared" si="131"/>
        <v>82829.299999999988</v>
      </c>
      <c r="S111" s="159">
        <f t="shared" si="131"/>
        <v>27637.1</v>
      </c>
      <c r="T111" s="159">
        <f t="shared" si="131"/>
        <v>27601.1</v>
      </c>
      <c r="U111" s="159">
        <f t="shared" si="131"/>
        <v>27562.7</v>
      </c>
      <c r="V111" s="159">
        <f t="shared" si="131"/>
        <v>82800.899999999994</v>
      </c>
    </row>
    <row r="112" spans="1:22" s="47" customFormat="1" ht="15.75" x14ac:dyDescent="0.2">
      <c r="A112" s="119"/>
      <c r="B112" s="120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</row>
    <row r="113" spans="1:22" s="47" customFormat="1" ht="29.45" customHeight="1" x14ac:dyDescent="0.2">
      <c r="A113" s="119"/>
      <c r="B113" s="120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</row>
    <row r="114" spans="1:22" ht="15.75" x14ac:dyDescent="0.2">
      <c r="A114" s="119"/>
      <c r="B114" s="120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</row>
    <row r="115" spans="1:22" ht="18" x14ac:dyDescent="0.2">
      <c r="A115" s="119"/>
      <c r="B115" s="138" t="s">
        <v>448</v>
      </c>
      <c r="C115" s="213" t="s">
        <v>402</v>
      </c>
      <c r="D115" s="213"/>
      <c r="E115" s="213"/>
      <c r="F115" s="121"/>
      <c r="G115" s="121"/>
      <c r="H115" s="219" t="s">
        <v>449</v>
      </c>
      <c r="I115" s="220"/>
      <c r="J115" s="220"/>
      <c r="K115" s="220"/>
      <c r="L115" s="220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</row>
    <row r="116" spans="1:22" ht="18" x14ac:dyDescent="0.2">
      <c r="A116" s="119"/>
      <c r="B116" s="138"/>
      <c r="C116" s="214" t="s">
        <v>336</v>
      </c>
      <c r="D116" s="213"/>
      <c r="E116" s="213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</row>
    <row r="117" spans="1:22" ht="18" x14ac:dyDescent="0.2">
      <c r="A117" s="119"/>
      <c r="B117" s="138"/>
      <c r="C117" s="139"/>
      <c r="D117" s="139"/>
      <c r="E117" s="139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</row>
    <row r="118" spans="1:22" ht="15.6" customHeight="1" x14ac:dyDescent="0.25">
      <c r="B118" s="30" t="s">
        <v>450</v>
      </c>
      <c r="C118" s="212" t="s">
        <v>403</v>
      </c>
      <c r="D118" s="212"/>
      <c r="E118" s="212"/>
      <c r="G118" s="141"/>
      <c r="H118" s="222" t="s">
        <v>451</v>
      </c>
      <c r="I118" s="222"/>
      <c r="J118" s="222"/>
      <c r="K118" s="222"/>
      <c r="L118" s="141"/>
    </row>
    <row r="119" spans="1:22" ht="17.45" customHeight="1" x14ac:dyDescent="0.25">
      <c r="B119" s="49"/>
      <c r="C119" s="218" t="s">
        <v>336</v>
      </c>
      <c r="D119" s="218"/>
      <c r="E119" s="218"/>
      <c r="F119" s="49"/>
      <c r="G119" s="49"/>
      <c r="H119" s="221"/>
      <c r="I119" s="221"/>
      <c r="J119" s="221"/>
      <c r="K119" s="221"/>
      <c r="L119" s="140"/>
      <c r="M119" s="140"/>
      <c r="N119" s="140"/>
    </row>
    <row r="120" spans="1:22" ht="56.45" customHeight="1" x14ac:dyDescent="0.25">
      <c r="B120" s="30"/>
      <c r="E120" s="216"/>
      <c r="F120" s="217"/>
      <c r="G120" s="217"/>
      <c r="H120" s="217"/>
      <c r="I120" s="217"/>
    </row>
    <row r="121" spans="1:22" ht="15" customHeight="1" x14ac:dyDescent="0.25">
      <c r="B121" s="29"/>
      <c r="C121" s="29"/>
      <c r="D121" s="47"/>
      <c r="E121" s="215"/>
      <c r="F121" s="215"/>
      <c r="G121" s="215"/>
      <c r="H121" s="215"/>
      <c r="I121" s="215"/>
      <c r="J121" s="212" t="s">
        <v>404</v>
      </c>
      <c r="K121" s="212"/>
      <c r="L121" s="212"/>
      <c r="M121" s="212"/>
      <c r="N121" s="212"/>
    </row>
    <row r="122" spans="1:22" ht="18" x14ac:dyDescent="0.2">
      <c r="B122" s="31"/>
      <c r="C122" s="32"/>
      <c r="D122" s="47"/>
      <c r="E122" s="127"/>
      <c r="F122" s="33"/>
      <c r="G122" s="33"/>
      <c r="H122" s="33"/>
      <c r="I122" s="33"/>
      <c r="J122" s="33"/>
    </row>
    <row r="125" spans="1:22" s="30" customFormat="1" ht="18" x14ac:dyDescent="0.25">
      <c r="A125" s="33"/>
      <c r="B125" s="129"/>
    </row>
    <row r="126" spans="1:22" s="30" customFormat="1" ht="18.75" x14ac:dyDescent="0.25">
      <c r="A126" s="33"/>
      <c r="B126" s="130"/>
    </row>
    <row r="127" spans="1:22" s="30" customFormat="1" ht="18" x14ac:dyDescent="0.25">
      <c r="A127" s="33"/>
      <c r="B127" s="129"/>
    </row>
    <row r="128" spans="1:22" s="30" customFormat="1" ht="18" x14ac:dyDescent="0.25">
      <c r="A128" s="33"/>
      <c r="B128" s="129"/>
    </row>
  </sheetData>
  <mergeCells count="17">
    <mergeCell ref="A1:U1"/>
    <mergeCell ref="C2:C3"/>
    <mergeCell ref="A2:A3"/>
    <mergeCell ref="B2:B3"/>
    <mergeCell ref="E2:E3"/>
    <mergeCell ref="F2:F3"/>
    <mergeCell ref="D2:D3"/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</mergeCells>
  <pageMargins left="0.39370078740157483" right="0.39370078740157483" top="1.1811023622047245" bottom="0.39370078740157483" header="0" footer="0"/>
  <pageSetup paperSize="9" scale="49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zoomScale="110" zoomScaleNormal="75" zoomScaleSheetLayoutView="110" workbookViewId="0">
      <selection sqref="A1:N57"/>
    </sheetView>
  </sheetViews>
  <sheetFormatPr defaultRowHeight="15" x14ac:dyDescent="0.2"/>
  <cols>
    <col min="1" max="1" width="3.85546875" style="37" bestFit="1" customWidth="1"/>
    <col min="2" max="2" width="82.28515625" style="37" customWidth="1"/>
    <col min="3" max="3" width="8.7109375" style="37" customWidth="1"/>
    <col min="4" max="4" width="7.7109375" style="37" customWidth="1"/>
    <col min="5" max="5" width="7.5703125" style="37" bestFit="1" customWidth="1"/>
    <col min="6" max="6" width="6.85546875" style="37" customWidth="1"/>
    <col min="7" max="7" width="7.5703125" style="37" bestFit="1" customWidth="1"/>
    <col min="8" max="14" width="8" style="37" bestFit="1" customWidth="1"/>
    <col min="15" max="174" width="9.140625" style="37"/>
    <col min="175" max="175" width="5.28515625" style="37" customWidth="1"/>
    <col min="176" max="176" width="53.42578125" style="37" customWidth="1"/>
    <col min="177" max="206" width="9.140625" style="37" customWidth="1"/>
    <col min="207" max="207" width="16.7109375" style="37" customWidth="1"/>
    <col min="208" max="208" width="17.42578125" style="37" customWidth="1"/>
    <col min="209" max="214" width="9.140625" style="37" customWidth="1"/>
    <col min="215" max="430" width="9.140625" style="37"/>
    <col min="431" max="431" width="5.28515625" style="37" customWidth="1"/>
    <col min="432" max="432" width="53.42578125" style="37" customWidth="1"/>
    <col min="433" max="462" width="9.140625" style="37" customWidth="1"/>
    <col min="463" max="463" width="16.7109375" style="37" customWidth="1"/>
    <col min="464" max="464" width="17.42578125" style="37" customWidth="1"/>
    <col min="465" max="470" width="9.140625" style="37" customWidth="1"/>
    <col min="471" max="686" width="9.140625" style="37"/>
    <col min="687" max="687" width="5.28515625" style="37" customWidth="1"/>
    <col min="688" max="688" width="53.42578125" style="37" customWidth="1"/>
    <col min="689" max="718" width="9.140625" style="37" customWidth="1"/>
    <col min="719" max="719" width="16.7109375" style="37" customWidth="1"/>
    <col min="720" max="720" width="17.42578125" style="37" customWidth="1"/>
    <col min="721" max="726" width="9.140625" style="37" customWidth="1"/>
    <col min="727" max="942" width="9.140625" style="37"/>
    <col min="943" max="943" width="5.28515625" style="37" customWidth="1"/>
    <col min="944" max="944" width="53.42578125" style="37" customWidth="1"/>
    <col min="945" max="974" width="9.140625" style="37" customWidth="1"/>
    <col min="975" max="975" width="16.7109375" style="37" customWidth="1"/>
    <col min="976" max="976" width="17.42578125" style="37" customWidth="1"/>
    <col min="977" max="982" width="9.140625" style="37" customWidth="1"/>
    <col min="983" max="1198" width="9.140625" style="37"/>
    <col min="1199" max="1199" width="5.28515625" style="37" customWidth="1"/>
    <col min="1200" max="1200" width="53.42578125" style="37" customWidth="1"/>
    <col min="1201" max="1230" width="9.140625" style="37" customWidth="1"/>
    <col min="1231" max="1231" width="16.7109375" style="37" customWidth="1"/>
    <col min="1232" max="1232" width="17.42578125" style="37" customWidth="1"/>
    <col min="1233" max="1238" width="9.140625" style="37" customWidth="1"/>
    <col min="1239" max="1454" width="9.140625" style="37"/>
    <col min="1455" max="1455" width="5.28515625" style="37" customWidth="1"/>
    <col min="1456" max="1456" width="53.42578125" style="37" customWidth="1"/>
    <col min="1457" max="1486" width="9.140625" style="37" customWidth="1"/>
    <col min="1487" max="1487" width="16.7109375" style="37" customWidth="1"/>
    <col min="1488" max="1488" width="17.42578125" style="37" customWidth="1"/>
    <col min="1489" max="1494" width="9.140625" style="37" customWidth="1"/>
    <col min="1495" max="1710" width="9.140625" style="37"/>
    <col min="1711" max="1711" width="5.28515625" style="37" customWidth="1"/>
    <col min="1712" max="1712" width="53.42578125" style="37" customWidth="1"/>
    <col min="1713" max="1742" width="9.140625" style="37" customWidth="1"/>
    <col min="1743" max="1743" width="16.7109375" style="37" customWidth="1"/>
    <col min="1744" max="1744" width="17.42578125" style="37" customWidth="1"/>
    <col min="1745" max="1750" width="9.140625" style="37" customWidth="1"/>
    <col min="1751" max="1966" width="9.140625" style="37"/>
    <col min="1967" max="1967" width="5.28515625" style="37" customWidth="1"/>
    <col min="1968" max="1968" width="53.42578125" style="37" customWidth="1"/>
    <col min="1969" max="1998" width="9.140625" style="37" customWidth="1"/>
    <col min="1999" max="1999" width="16.7109375" style="37" customWidth="1"/>
    <col min="2000" max="2000" width="17.42578125" style="37" customWidth="1"/>
    <col min="2001" max="2006" width="9.140625" style="37" customWidth="1"/>
    <col min="2007" max="2222" width="9.140625" style="37"/>
    <col min="2223" max="2223" width="5.28515625" style="37" customWidth="1"/>
    <col min="2224" max="2224" width="53.42578125" style="37" customWidth="1"/>
    <col min="2225" max="2254" width="9.140625" style="37" customWidth="1"/>
    <col min="2255" max="2255" width="16.7109375" style="37" customWidth="1"/>
    <col min="2256" max="2256" width="17.42578125" style="37" customWidth="1"/>
    <col min="2257" max="2262" width="9.140625" style="37" customWidth="1"/>
    <col min="2263" max="2478" width="9.140625" style="37"/>
    <col min="2479" max="2479" width="5.28515625" style="37" customWidth="1"/>
    <col min="2480" max="2480" width="53.42578125" style="37" customWidth="1"/>
    <col min="2481" max="2510" width="9.140625" style="37" customWidth="1"/>
    <col min="2511" max="2511" width="16.7109375" style="37" customWidth="1"/>
    <col min="2512" max="2512" width="17.42578125" style="37" customWidth="1"/>
    <col min="2513" max="2518" width="9.140625" style="37" customWidth="1"/>
    <col min="2519" max="2734" width="9.140625" style="37"/>
    <col min="2735" max="2735" width="5.28515625" style="37" customWidth="1"/>
    <col min="2736" max="2736" width="53.42578125" style="37" customWidth="1"/>
    <col min="2737" max="2766" width="9.140625" style="37" customWidth="1"/>
    <col min="2767" max="2767" width="16.7109375" style="37" customWidth="1"/>
    <col min="2768" max="2768" width="17.42578125" style="37" customWidth="1"/>
    <col min="2769" max="2774" width="9.140625" style="37" customWidth="1"/>
    <col min="2775" max="2990" width="9.140625" style="37"/>
    <col min="2991" max="2991" width="5.28515625" style="37" customWidth="1"/>
    <col min="2992" max="2992" width="53.42578125" style="37" customWidth="1"/>
    <col min="2993" max="3022" width="9.140625" style="37" customWidth="1"/>
    <col min="3023" max="3023" width="16.7109375" style="37" customWidth="1"/>
    <col min="3024" max="3024" width="17.42578125" style="37" customWidth="1"/>
    <col min="3025" max="3030" width="9.140625" style="37" customWidth="1"/>
    <col min="3031" max="3246" width="9.140625" style="37"/>
    <col min="3247" max="3247" width="5.28515625" style="37" customWidth="1"/>
    <col min="3248" max="3248" width="53.42578125" style="37" customWidth="1"/>
    <col min="3249" max="3278" width="9.140625" style="37" customWidth="1"/>
    <col min="3279" max="3279" width="16.7109375" style="37" customWidth="1"/>
    <col min="3280" max="3280" width="17.42578125" style="37" customWidth="1"/>
    <col min="3281" max="3286" width="9.140625" style="37" customWidth="1"/>
    <col min="3287" max="3502" width="9.140625" style="37"/>
    <col min="3503" max="3503" width="5.28515625" style="37" customWidth="1"/>
    <col min="3504" max="3504" width="53.42578125" style="37" customWidth="1"/>
    <col min="3505" max="3534" width="9.140625" style="37" customWidth="1"/>
    <col min="3535" max="3535" width="16.7109375" style="37" customWidth="1"/>
    <col min="3536" max="3536" width="17.42578125" style="37" customWidth="1"/>
    <col min="3537" max="3542" width="9.140625" style="37" customWidth="1"/>
    <col min="3543" max="3758" width="9.140625" style="37"/>
    <col min="3759" max="3759" width="5.28515625" style="37" customWidth="1"/>
    <col min="3760" max="3760" width="53.42578125" style="37" customWidth="1"/>
    <col min="3761" max="3790" width="9.140625" style="37" customWidth="1"/>
    <col min="3791" max="3791" width="16.7109375" style="37" customWidth="1"/>
    <col min="3792" max="3792" width="17.42578125" style="37" customWidth="1"/>
    <col min="3793" max="3798" width="9.140625" style="37" customWidth="1"/>
    <col min="3799" max="4014" width="9.140625" style="37"/>
    <col min="4015" max="4015" width="5.28515625" style="37" customWidth="1"/>
    <col min="4016" max="4016" width="53.42578125" style="37" customWidth="1"/>
    <col min="4017" max="4046" width="9.140625" style="37" customWidth="1"/>
    <col min="4047" max="4047" width="16.7109375" style="37" customWidth="1"/>
    <col min="4048" max="4048" width="17.42578125" style="37" customWidth="1"/>
    <col min="4049" max="4054" width="9.140625" style="37" customWidth="1"/>
    <col min="4055" max="4270" width="9.140625" style="37"/>
    <col min="4271" max="4271" width="5.28515625" style="37" customWidth="1"/>
    <col min="4272" max="4272" width="53.42578125" style="37" customWidth="1"/>
    <col min="4273" max="4302" width="9.140625" style="37" customWidth="1"/>
    <col min="4303" max="4303" width="16.7109375" style="37" customWidth="1"/>
    <col min="4304" max="4304" width="17.42578125" style="37" customWidth="1"/>
    <col min="4305" max="4310" width="9.140625" style="37" customWidth="1"/>
    <col min="4311" max="4526" width="9.140625" style="37"/>
    <col min="4527" max="4527" width="5.28515625" style="37" customWidth="1"/>
    <col min="4528" max="4528" width="53.42578125" style="37" customWidth="1"/>
    <col min="4529" max="4558" width="9.140625" style="37" customWidth="1"/>
    <col min="4559" max="4559" width="16.7109375" style="37" customWidth="1"/>
    <col min="4560" max="4560" width="17.42578125" style="37" customWidth="1"/>
    <col min="4561" max="4566" width="9.140625" style="37" customWidth="1"/>
    <col min="4567" max="4782" width="9.140625" style="37"/>
    <col min="4783" max="4783" width="5.28515625" style="37" customWidth="1"/>
    <col min="4784" max="4784" width="53.42578125" style="37" customWidth="1"/>
    <col min="4785" max="4814" width="9.140625" style="37" customWidth="1"/>
    <col min="4815" max="4815" width="16.7109375" style="37" customWidth="1"/>
    <col min="4816" max="4816" width="17.42578125" style="37" customWidth="1"/>
    <col min="4817" max="4822" width="9.140625" style="37" customWidth="1"/>
    <col min="4823" max="5038" width="9.140625" style="37"/>
    <col min="5039" max="5039" width="5.28515625" style="37" customWidth="1"/>
    <col min="5040" max="5040" width="53.42578125" style="37" customWidth="1"/>
    <col min="5041" max="5070" width="9.140625" style="37" customWidth="1"/>
    <col min="5071" max="5071" width="16.7109375" style="37" customWidth="1"/>
    <col min="5072" max="5072" width="17.42578125" style="37" customWidth="1"/>
    <col min="5073" max="5078" width="9.140625" style="37" customWidth="1"/>
    <col min="5079" max="5294" width="9.140625" style="37"/>
    <col min="5295" max="5295" width="5.28515625" style="37" customWidth="1"/>
    <col min="5296" max="5296" width="53.42578125" style="37" customWidth="1"/>
    <col min="5297" max="5326" width="9.140625" style="37" customWidth="1"/>
    <col min="5327" max="5327" width="16.7109375" style="37" customWidth="1"/>
    <col min="5328" max="5328" width="17.42578125" style="37" customWidth="1"/>
    <col min="5329" max="5334" width="9.140625" style="37" customWidth="1"/>
    <col min="5335" max="5550" width="9.140625" style="37"/>
    <col min="5551" max="5551" width="5.28515625" style="37" customWidth="1"/>
    <col min="5552" max="5552" width="53.42578125" style="37" customWidth="1"/>
    <col min="5553" max="5582" width="9.140625" style="37" customWidth="1"/>
    <col min="5583" max="5583" width="16.7109375" style="37" customWidth="1"/>
    <col min="5584" max="5584" width="17.42578125" style="37" customWidth="1"/>
    <col min="5585" max="5590" width="9.140625" style="37" customWidth="1"/>
    <col min="5591" max="5806" width="9.140625" style="37"/>
    <col min="5807" max="5807" width="5.28515625" style="37" customWidth="1"/>
    <col min="5808" max="5808" width="53.42578125" style="37" customWidth="1"/>
    <col min="5809" max="5838" width="9.140625" style="37" customWidth="1"/>
    <col min="5839" max="5839" width="16.7109375" style="37" customWidth="1"/>
    <col min="5840" max="5840" width="17.42578125" style="37" customWidth="1"/>
    <col min="5841" max="5846" width="9.140625" style="37" customWidth="1"/>
    <col min="5847" max="6062" width="9.140625" style="37"/>
    <col min="6063" max="6063" width="5.28515625" style="37" customWidth="1"/>
    <col min="6064" max="6064" width="53.42578125" style="37" customWidth="1"/>
    <col min="6065" max="6094" width="9.140625" style="37" customWidth="1"/>
    <col min="6095" max="6095" width="16.7109375" style="37" customWidth="1"/>
    <col min="6096" max="6096" width="17.42578125" style="37" customWidth="1"/>
    <col min="6097" max="6102" width="9.140625" style="37" customWidth="1"/>
    <col min="6103" max="6318" width="9.140625" style="37"/>
    <col min="6319" max="6319" width="5.28515625" style="37" customWidth="1"/>
    <col min="6320" max="6320" width="53.42578125" style="37" customWidth="1"/>
    <col min="6321" max="6350" width="9.140625" style="37" customWidth="1"/>
    <col min="6351" max="6351" width="16.7109375" style="37" customWidth="1"/>
    <col min="6352" max="6352" width="17.42578125" style="37" customWidth="1"/>
    <col min="6353" max="6358" width="9.140625" style="37" customWidth="1"/>
    <col min="6359" max="6574" width="9.140625" style="37"/>
    <col min="6575" max="6575" width="5.28515625" style="37" customWidth="1"/>
    <col min="6576" max="6576" width="53.42578125" style="37" customWidth="1"/>
    <col min="6577" max="6606" width="9.140625" style="37" customWidth="1"/>
    <col min="6607" max="6607" width="16.7109375" style="37" customWidth="1"/>
    <col min="6608" max="6608" width="17.42578125" style="37" customWidth="1"/>
    <col min="6609" max="6614" width="9.140625" style="37" customWidth="1"/>
    <col min="6615" max="6830" width="9.140625" style="37"/>
    <col min="6831" max="6831" width="5.28515625" style="37" customWidth="1"/>
    <col min="6832" max="6832" width="53.42578125" style="37" customWidth="1"/>
    <col min="6833" max="6862" width="9.140625" style="37" customWidth="1"/>
    <col min="6863" max="6863" width="16.7109375" style="37" customWidth="1"/>
    <col min="6864" max="6864" width="17.42578125" style="37" customWidth="1"/>
    <col min="6865" max="6870" width="9.140625" style="37" customWidth="1"/>
    <col min="6871" max="7086" width="9.140625" style="37"/>
    <col min="7087" max="7087" width="5.28515625" style="37" customWidth="1"/>
    <col min="7088" max="7088" width="53.42578125" style="37" customWidth="1"/>
    <col min="7089" max="7118" width="9.140625" style="37" customWidth="1"/>
    <col min="7119" max="7119" width="16.7109375" style="37" customWidth="1"/>
    <col min="7120" max="7120" width="17.42578125" style="37" customWidth="1"/>
    <col min="7121" max="7126" width="9.140625" style="37" customWidth="1"/>
    <col min="7127" max="7342" width="9.140625" style="37"/>
    <col min="7343" max="7343" width="5.28515625" style="37" customWidth="1"/>
    <col min="7344" max="7344" width="53.42578125" style="37" customWidth="1"/>
    <col min="7345" max="7374" width="9.140625" style="37" customWidth="1"/>
    <col min="7375" max="7375" width="16.7109375" style="37" customWidth="1"/>
    <col min="7376" max="7376" width="17.42578125" style="37" customWidth="1"/>
    <col min="7377" max="7382" width="9.140625" style="37" customWidth="1"/>
    <col min="7383" max="7598" width="9.140625" style="37"/>
    <col min="7599" max="7599" width="5.28515625" style="37" customWidth="1"/>
    <col min="7600" max="7600" width="53.42578125" style="37" customWidth="1"/>
    <col min="7601" max="7630" width="9.140625" style="37" customWidth="1"/>
    <col min="7631" max="7631" width="16.7109375" style="37" customWidth="1"/>
    <col min="7632" max="7632" width="17.42578125" style="37" customWidth="1"/>
    <col min="7633" max="7638" width="9.140625" style="37" customWidth="1"/>
    <col min="7639" max="7854" width="9.140625" style="37"/>
    <col min="7855" max="7855" width="5.28515625" style="37" customWidth="1"/>
    <col min="7856" max="7856" width="53.42578125" style="37" customWidth="1"/>
    <col min="7857" max="7886" width="9.140625" style="37" customWidth="1"/>
    <col min="7887" max="7887" width="16.7109375" style="37" customWidth="1"/>
    <col min="7888" max="7888" width="17.42578125" style="37" customWidth="1"/>
    <col min="7889" max="7894" width="9.140625" style="37" customWidth="1"/>
    <col min="7895" max="8110" width="9.140625" style="37"/>
    <col min="8111" max="8111" width="5.28515625" style="37" customWidth="1"/>
    <col min="8112" max="8112" width="53.42578125" style="37" customWidth="1"/>
    <col min="8113" max="8142" width="9.140625" style="37" customWidth="1"/>
    <col min="8143" max="8143" width="16.7109375" style="37" customWidth="1"/>
    <col min="8144" max="8144" width="17.42578125" style="37" customWidth="1"/>
    <col min="8145" max="8150" width="9.140625" style="37" customWidth="1"/>
    <col min="8151" max="8366" width="9.140625" style="37"/>
    <col min="8367" max="8367" width="5.28515625" style="37" customWidth="1"/>
    <col min="8368" max="8368" width="53.42578125" style="37" customWidth="1"/>
    <col min="8369" max="8398" width="9.140625" style="37" customWidth="1"/>
    <col min="8399" max="8399" width="16.7109375" style="37" customWidth="1"/>
    <col min="8400" max="8400" width="17.42578125" style="37" customWidth="1"/>
    <col min="8401" max="8406" width="9.140625" style="37" customWidth="1"/>
    <col min="8407" max="8622" width="9.140625" style="37"/>
    <col min="8623" max="8623" width="5.28515625" style="37" customWidth="1"/>
    <col min="8624" max="8624" width="53.42578125" style="37" customWidth="1"/>
    <col min="8625" max="8654" width="9.140625" style="37" customWidth="1"/>
    <col min="8655" max="8655" width="16.7109375" style="37" customWidth="1"/>
    <col min="8656" max="8656" width="17.42578125" style="37" customWidth="1"/>
    <col min="8657" max="8662" width="9.140625" style="37" customWidth="1"/>
    <col min="8663" max="8878" width="9.140625" style="37"/>
    <col min="8879" max="8879" width="5.28515625" style="37" customWidth="1"/>
    <col min="8880" max="8880" width="53.42578125" style="37" customWidth="1"/>
    <col min="8881" max="8910" width="9.140625" style="37" customWidth="1"/>
    <col min="8911" max="8911" width="16.7109375" style="37" customWidth="1"/>
    <col min="8912" max="8912" width="17.42578125" style="37" customWidth="1"/>
    <col min="8913" max="8918" width="9.140625" style="37" customWidth="1"/>
    <col min="8919" max="9134" width="9.140625" style="37"/>
    <col min="9135" max="9135" width="5.28515625" style="37" customWidth="1"/>
    <col min="9136" max="9136" width="53.42578125" style="37" customWidth="1"/>
    <col min="9137" max="9166" width="9.140625" style="37" customWidth="1"/>
    <col min="9167" max="9167" width="16.7109375" style="37" customWidth="1"/>
    <col min="9168" max="9168" width="17.42578125" style="37" customWidth="1"/>
    <col min="9169" max="9174" width="9.140625" style="37" customWidth="1"/>
    <col min="9175" max="9390" width="9.140625" style="37"/>
    <col min="9391" max="9391" width="5.28515625" style="37" customWidth="1"/>
    <col min="9392" max="9392" width="53.42578125" style="37" customWidth="1"/>
    <col min="9393" max="9422" width="9.140625" style="37" customWidth="1"/>
    <col min="9423" max="9423" width="16.7109375" style="37" customWidth="1"/>
    <col min="9424" max="9424" width="17.42578125" style="37" customWidth="1"/>
    <col min="9425" max="9430" width="9.140625" style="37" customWidth="1"/>
    <col min="9431" max="9646" width="9.140625" style="37"/>
    <col min="9647" max="9647" width="5.28515625" style="37" customWidth="1"/>
    <col min="9648" max="9648" width="53.42578125" style="37" customWidth="1"/>
    <col min="9649" max="9678" width="9.140625" style="37" customWidth="1"/>
    <col min="9679" max="9679" width="16.7109375" style="37" customWidth="1"/>
    <col min="9680" max="9680" width="17.42578125" style="37" customWidth="1"/>
    <col min="9681" max="9686" width="9.140625" style="37" customWidth="1"/>
    <col min="9687" max="9902" width="9.140625" style="37"/>
    <col min="9903" max="9903" width="5.28515625" style="37" customWidth="1"/>
    <col min="9904" max="9904" width="53.42578125" style="37" customWidth="1"/>
    <col min="9905" max="9934" width="9.140625" style="37" customWidth="1"/>
    <col min="9935" max="9935" width="16.7109375" style="37" customWidth="1"/>
    <col min="9936" max="9936" width="17.42578125" style="37" customWidth="1"/>
    <col min="9937" max="9942" width="9.140625" style="37" customWidth="1"/>
    <col min="9943" max="10158" width="9.140625" style="37"/>
    <col min="10159" max="10159" width="5.28515625" style="37" customWidth="1"/>
    <col min="10160" max="10160" width="53.42578125" style="37" customWidth="1"/>
    <col min="10161" max="10190" width="9.140625" style="37" customWidth="1"/>
    <col min="10191" max="10191" width="16.7109375" style="37" customWidth="1"/>
    <col min="10192" max="10192" width="17.42578125" style="37" customWidth="1"/>
    <col min="10193" max="10198" width="9.140625" style="37" customWidth="1"/>
    <col min="10199" max="10414" width="9.140625" style="37"/>
    <col min="10415" max="10415" width="5.28515625" style="37" customWidth="1"/>
    <col min="10416" max="10416" width="53.42578125" style="37" customWidth="1"/>
    <col min="10417" max="10446" width="9.140625" style="37" customWidth="1"/>
    <col min="10447" max="10447" width="16.7109375" style="37" customWidth="1"/>
    <col min="10448" max="10448" width="17.42578125" style="37" customWidth="1"/>
    <col min="10449" max="10454" width="9.140625" style="37" customWidth="1"/>
    <col min="10455" max="10670" width="9.140625" style="37"/>
    <col min="10671" max="10671" width="5.28515625" style="37" customWidth="1"/>
    <col min="10672" max="10672" width="53.42578125" style="37" customWidth="1"/>
    <col min="10673" max="10702" width="9.140625" style="37" customWidth="1"/>
    <col min="10703" max="10703" width="16.7109375" style="37" customWidth="1"/>
    <col min="10704" max="10704" width="17.42578125" style="37" customWidth="1"/>
    <col min="10705" max="10710" width="9.140625" style="37" customWidth="1"/>
    <col min="10711" max="10926" width="9.140625" style="37"/>
    <col min="10927" max="10927" width="5.28515625" style="37" customWidth="1"/>
    <col min="10928" max="10928" width="53.42578125" style="37" customWidth="1"/>
    <col min="10929" max="10958" width="9.140625" style="37" customWidth="1"/>
    <col min="10959" max="10959" width="16.7109375" style="37" customWidth="1"/>
    <col min="10960" max="10960" width="17.42578125" style="37" customWidth="1"/>
    <col min="10961" max="10966" width="9.140625" style="37" customWidth="1"/>
    <col min="10967" max="11182" width="9.140625" style="37"/>
    <col min="11183" max="11183" width="5.28515625" style="37" customWidth="1"/>
    <col min="11184" max="11184" width="53.42578125" style="37" customWidth="1"/>
    <col min="11185" max="11214" width="9.140625" style="37" customWidth="1"/>
    <col min="11215" max="11215" width="16.7109375" style="37" customWidth="1"/>
    <col min="11216" max="11216" width="17.42578125" style="37" customWidth="1"/>
    <col min="11217" max="11222" width="9.140625" style="37" customWidth="1"/>
    <col min="11223" max="11438" width="9.140625" style="37"/>
    <col min="11439" max="11439" width="5.28515625" style="37" customWidth="1"/>
    <col min="11440" max="11440" width="53.42578125" style="37" customWidth="1"/>
    <col min="11441" max="11470" width="9.140625" style="37" customWidth="1"/>
    <col min="11471" max="11471" width="16.7109375" style="37" customWidth="1"/>
    <col min="11472" max="11472" width="17.42578125" style="37" customWidth="1"/>
    <col min="11473" max="11478" width="9.140625" style="37" customWidth="1"/>
    <col min="11479" max="11694" width="9.140625" style="37"/>
    <col min="11695" max="11695" width="5.28515625" style="37" customWidth="1"/>
    <col min="11696" max="11696" width="53.42578125" style="37" customWidth="1"/>
    <col min="11697" max="11726" width="9.140625" style="37" customWidth="1"/>
    <col min="11727" max="11727" width="16.7109375" style="37" customWidth="1"/>
    <col min="11728" max="11728" width="17.42578125" style="37" customWidth="1"/>
    <col min="11729" max="11734" width="9.140625" style="37" customWidth="1"/>
    <col min="11735" max="11950" width="9.140625" style="37"/>
    <col min="11951" max="11951" width="5.28515625" style="37" customWidth="1"/>
    <col min="11952" max="11952" width="53.42578125" style="37" customWidth="1"/>
    <col min="11953" max="11982" width="9.140625" style="37" customWidth="1"/>
    <col min="11983" max="11983" width="16.7109375" style="37" customWidth="1"/>
    <col min="11984" max="11984" width="17.42578125" style="37" customWidth="1"/>
    <col min="11985" max="11990" width="9.140625" style="37" customWidth="1"/>
    <col min="11991" max="12206" width="9.140625" style="37"/>
    <col min="12207" max="12207" width="5.28515625" style="37" customWidth="1"/>
    <col min="12208" max="12208" width="53.42578125" style="37" customWidth="1"/>
    <col min="12209" max="12238" width="9.140625" style="37" customWidth="1"/>
    <col min="12239" max="12239" width="16.7109375" style="37" customWidth="1"/>
    <col min="12240" max="12240" width="17.42578125" style="37" customWidth="1"/>
    <col min="12241" max="12246" width="9.140625" style="37" customWidth="1"/>
    <col min="12247" max="12462" width="9.140625" style="37"/>
    <col min="12463" max="12463" width="5.28515625" style="37" customWidth="1"/>
    <col min="12464" max="12464" width="53.42578125" style="37" customWidth="1"/>
    <col min="12465" max="12494" width="9.140625" style="37" customWidth="1"/>
    <col min="12495" max="12495" width="16.7109375" style="37" customWidth="1"/>
    <col min="12496" max="12496" width="17.42578125" style="37" customWidth="1"/>
    <col min="12497" max="12502" width="9.140625" style="37" customWidth="1"/>
    <col min="12503" max="12718" width="9.140625" style="37"/>
    <col min="12719" max="12719" width="5.28515625" style="37" customWidth="1"/>
    <col min="12720" max="12720" width="53.42578125" style="37" customWidth="1"/>
    <col min="12721" max="12750" width="9.140625" style="37" customWidth="1"/>
    <col min="12751" max="12751" width="16.7109375" style="37" customWidth="1"/>
    <col min="12752" max="12752" width="17.42578125" style="37" customWidth="1"/>
    <col min="12753" max="12758" width="9.140625" style="37" customWidth="1"/>
    <col min="12759" max="12974" width="9.140625" style="37"/>
    <col min="12975" max="12975" width="5.28515625" style="37" customWidth="1"/>
    <col min="12976" max="12976" width="53.42578125" style="37" customWidth="1"/>
    <col min="12977" max="13006" width="9.140625" style="37" customWidth="1"/>
    <col min="13007" max="13007" width="16.7109375" style="37" customWidth="1"/>
    <col min="13008" max="13008" width="17.42578125" style="37" customWidth="1"/>
    <col min="13009" max="13014" width="9.140625" style="37" customWidth="1"/>
    <col min="13015" max="13230" width="9.140625" style="37"/>
    <col min="13231" max="13231" width="5.28515625" style="37" customWidth="1"/>
    <col min="13232" max="13232" width="53.42578125" style="37" customWidth="1"/>
    <col min="13233" max="13262" width="9.140625" style="37" customWidth="1"/>
    <col min="13263" max="13263" width="16.7109375" style="37" customWidth="1"/>
    <col min="13264" max="13264" width="17.42578125" style="37" customWidth="1"/>
    <col min="13265" max="13270" width="9.140625" style="37" customWidth="1"/>
    <col min="13271" max="13486" width="9.140625" style="37"/>
    <col min="13487" max="13487" width="5.28515625" style="37" customWidth="1"/>
    <col min="13488" max="13488" width="53.42578125" style="37" customWidth="1"/>
    <col min="13489" max="13518" width="9.140625" style="37" customWidth="1"/>
    <col min="13519" max="13519" width="16.7109375" style="37" customWidth="1"/>
    <col min="13520" max="13520" width="17.42578125" style="37" customWidth="1"/>
    <col min="13521" max="13526" width="9.140625" style="37" customWidth="1"/>
    <col min="13527" max="13742" width="9.140625" style="37"/>
    <col min="13743" max="13743" width="5.28515625" style="37" customWidth="1"/>
    <col min="13744" max="13744" width="53.42578125" style="37" customWidth="1"/>
    <col min="13745" max="13774" width="9.140625" style="37" customWidth="1"/>
    <col min="13775" max="13775" width="16.7109375" style="37" customWidth="1"/>
    <col min="13776" max="13776" width="17.42578125" style="37" customWidth="1"/>
    <col min="13777" max="13782" width="9.140625" style="37" customWidth="1"/>
    <col min="13783" max="13998" width="9.140625" style="37"/>
    <col min="13999" max="13999" width="5.28515625" style="37" customWidth="1"/>
    <col min="14000" max="14000" width="53.42578125" style="37" customWidth="1"/>
    <col min="14001" max="14030" width="9.140625" style="37" customWidth="1"/>
    <col min="14031" max="14031" width="16.7109375" style="37" customWidth="1"/>
    <col min="14032" max="14032" width="17.42578125" style="37" customWidth="1"/>
    <col min="14033" max="14038" width="9.140625" style="37" customWidth="1"/>
    <col min="14039" max="14254" width="9.140625" style="37"/>
    <col min="14255" max="14255" width="5.28515625" style="37" customWidth="1"/>
    <col min="14256" max="14256" width="53.42578125" style="37" customWidth="1"/>
    <col min="14257" max="14286" width="9.140625" style="37" customWidth="1"/>
    <col min="14287" max="14287" width="16.7109375" style="37" customWidth="1"/>
    <col min="14288" max="14288" width="17.42578125" style="37" customWidth="1"/>
    <col min="14289" max="14294" width="9.140625" style="37" customWidth="1"/>
    <col min="14295" max="14510" width="9.140625" style="37"/>
    <col min="14511" max="14511" width="5.28515625" style="37" customWidth="1"/>
    <col min="14512" max="14512" width="53.42578125" style="37" customWidth="1"/>
    <col min="14513" max="14542" width="9.140625" style="37" customWidth="1"/>
    <col min="14543" max="14543" width="16.7109375" style="37" customWidth="1"/>
    <col min="14544" max="14544" width="17.42578125" style="37" customWidth="1"/>
    <col min="14545" max="14550" width="9.140625" style="37" customWidth="1"/>
    <col min="14551" max="14766" width="9.140625" style="37"/>
    <col min="14767" max="14767" width="5.28515625" style="37" customWidth="1"/>
    <col min="14768" max="14768" width="53.42578125" style="37" customWidth="1"/>
    <col min="14769" max="14798" width="9.140625" style="37" customWidth="1"/>
    <col min="14799" max="14799" width="16.7109375" style="37" customWidth="1"/>
    <col min="14800" max="14800" width="17.42578125" style="37" customWidth="1"/>
    <col min="14801" max="14806" width="9.140625" style="37" customWidth="1"/>
    <col min="14807" max="15022" width="9.140625" style="37"/>
    <col min="15023" max="15023" width="5.28515625" style="37" customWidth="1"/>
    <col min="15024" max="15024" width="53.42578125" style="37" customWidth="1"/>
    <col min="15025" max="15054" width="9.140625" style="37" customWidth="1"/>
    <col min="15055" max="15055" width="16.7109375" style="37" customWidth="1"/>
    <col min="15056" max="15056" width="17.42578125" style="37" customWidth="1"/>
    <col min="15057" max="15062" width="9.140625" style="37" customWidth="1"/>
    <col min="15063" max="15278" width="9.140625" style="37"/>
    <col min="15279" max="15279" width="5.28515625" style="37" customWidth="1"/>
    <col min="15280" max="15280" width="53.42578125" style="37" customWidth="1"/>
    <col min="15281" max="15310" width="9.140625" style="37" customWidth="1"/>
    <col min="15311" max="15311" width="16.7109375" style="37" customWidth="1"/>
    <col min="15312" max="15312" width="17.42578125" style="37" customWidth="1"/>
    <col min="15313" max="15318" width="9.140625" style="37" customWidth="1"/>
    <col min="15319" max="15534" width="9.140625" style="37"/>
    <col min="15535" max="15535" width="5.28515625" style="37" customWidth="1"/>
    <col min="15536" max="15536" width="53.42578125" style="37" customWidth="1"/>
    <col min="15537" max="15566" width="9.140625" style="37" customWidth="1"/>
    <col min="15567" max="15567" width="16.7109375" style="37" customWidth="1"/>
    <col min="15568" max="15568" width="17.42578125" style="37" customWidth="1"/>
    <col min="15569" max="15574" width="9.140625" style="37" customWidth="1"/>
    <col min="15575" max="15790" width="9.140625" style="37"/>
    <col min="15791" max="15791" width="5.28515625" style="37" customWidth="1"/>
    <col min="15792" max="15792" width="53.42578125" style="37" customWidth="1"/>
    <col min="15793" max="15822" width="9.140625" style="37" customWidth="1"/>
    <col min="15823" max="15823" width="16.7109375" style="37" customWidth="1"/>
    <col min="15824" max="15824" width="17.42578125" style="37" customWidth="1"/>
    <col min="15825" max="15830" width="9.140625" style="37" customWidth="1"/>
    <col min="15831" max="16046" width="9.140625" style="37"/>
    <col min="16047" max="16047" width="5.28515625" style="37" customWidth="1"/>
    <col min="16048" max="16048" width="53.42578125" style="37" customWidth="1"/>
    <col min="16049" max="16078" width="9.140625" style="37" customWidth="1"/>
    <col min="16079" max="16079" width="16.7109375" style="37" customWidth="1"/>
    <col min="16080" max="16080" width="17.42578125" style="37" customWidth="1"/>
    <col min="16081" max="16086" width="9.140625" style="37" customWidth="1"/>
    <col min="16087" max="16384" width="9.140625" style="37"/>
  </cols>
  <sheetData>
    <row r="1" spans="1:14" s="66" customFormat="1" ht="43.9" customHeight="1" x14ac:dyDescent="0.2">
      <c r="A1" s="231" t="s">
        <v>443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0" t="s">
        <v>319</v>
      </c>
      <c r="N1" s="230"/>
    </row>
    <row r="2" spans="1:14" x14ac:dyDescent="0.2">
      <c r="A2" s="41"/>
      <c r="B2" s="41" t="s">
        <v>325</v>
      </c>
      <c r="C2" s="172">
        <v>46697</v>
      </c>
      <c r="D2" s="172">
        <f t="shared" ref="D2:N2" si="0">C50</f>
        <v>37360.800000000003</v>
      </c>
      <c r="E2" s="172">
        <f t="shared" si="0"/>
        <v>29950.5</v>
      </c>
      <c r="F2" s="172">
        <f t="shared" si="0"/>
        <v>29742.799999999999</v>
      </c>
      <c r="G2" s="172">
        <f t="shared" si="0"/>
        <v>27734.100000000002</v>
      </c>
      <c r="H2" s="172">
        <f t="shared" si="0"/>
        <v>29393.400000000005</v>
      </c>
      <c r="I2" s="172">
        <f t="shared" si="0"/>
        <v>31052.700000000008</v>
      </c>
      <c r="J2" s="172">
        <f t="shared" si="0"/>
        <v>32711.900000000012</v>
      </c>
      <c r="K2" s="172">
        <f t="shared" si="0"/>
        <v>34371.200000000012</v>
      </c>
      <c r="L2" s="172">
        <f t="shared" si="0"/>
        <v>37872.500000000015</v>
      </c>
      <c r="M2" s="172">
        <f t="shared" si="0"/>
        <v>37706.800000000017</v>
      </c>
      <c r="N2" s="172">
        <f t="shared" si="0"/>
        <v>37540.10000000002</v>
      </c>
    </row>
    <row r="3" spans="1:14" s="40" customFormat="1" ht="53.25" x14ac:dyDescent="0.2">
      <c r="A3" s="144" t="s">
        <v>405</v>
      </c>
      <c r="B3" s="95" t="s">
        <v>69</v>
      </c>
      <c r="C3" s="67" t="s">
        <v>337</v>
      </c>
      <c r="D3" s="67" t="s">
        <v>70</v>
      </c>
      <c r="E3" s="67" t="s">
        <v>71</v>
      </c>
      <c r="F3" s="67" t="s">
        <v>72</v>
      </c>
      <c r="G3" s="67" t="s">
        <v>73</v>
      </c>
      <c r="H3" s="67" t="s">
        <v>74</v>
      </c>
      <c r="I3" s="67" t="s">
        <v>75</v>
      </c>
      <c r="J3" s="67" t="s">
        <v>76</v>
      </c>
      <c r="K3" s="67" t="s">
        <v>77</v>
      </c>
      <c r="L3" s="67" t="s">
        <v>78</v>
      </c>
      <c r="M3" s="67" t="s">
        <v>79</v>
      </c>
      <c r="N3" s="67" t="s">
        <v>80</v>
      </c>
    </row>
    <row r="4" spans="1:14" ht="15.75" x14ac:dyDescent="0.2">
      <c r="A4" s="38"/>
      <c r="B4" s="39" t="s">
        <v>271</v>
      </c>
      <c r="C4" s="168">
        <f t="shared" ref="C4:N4" si="1">SUM(C5:C13)</f>
        <v>511</v>
      </c>
      <c r="D4" s="168">
        <f t="shared" si="1"/>
        <v>24022.199999999997</v>
      </c>
      <c r="E4" s="168">
        <f t="shared" si="1"/>
        <v>27650</v>
      </c>
      <c r="F4" s="168">
        <f t="shared" si="1"/>
        <v>27650</v>
      </c>
      <c r="G4" s="168">
        <f t="shared" si="1"/>
        <v>27650</v>
      </c>
      <c r="H4" s="168">
        <f t="shared" si="1"/>
        <v>27650</v>
      </c>
      <c r="I4" s="168">
        <f t="shared" si="1"/>
        <v>27650</v>
      </c>
      <c r="J4" s="168">
        <f t="shared" si="1"/>
        <v>27650</v>
      </c>
      <c r="K4" s="168">
        <f t="shared" si="1"/>
        <v>27650</v>
      </c>
      <c r="L4" s="168">
        <f t="shared" si="1"/>
        <v>27650</v>
      </c>
      <c r="M4" s="168">
        <f t="shared" si="1"/>
        <v>27650</v>
      </c>
      <c r="N4" s="168">
        <f t="shared" si="1"/>
        <v>27650</v>
      </c>
    </row>
    <row r="5" spans="1:14" x14ac:dyDescent="0.2">
      <c r="A5" s="41" t="s">
        <v>126</v>
      </c>
      <c r="B5" s="42" t="s">
        <v>275</v>
      </c>
      <c r="C5" s="169">
        <v>97.6</v>
      </c>
      <c r="D5" s="169">
        <v>14421.9</v>
      </c>
      <c r="E5" s="180">
        <v>21927.7</v>
      </c>
      <c r="F5" s="180">
        <v>21927.7</v>
      </c>
      <c r="G5" s="180">
        <v>21927.7</v>
      </c>
      <c r="H5" s="180">
        <v>21927.7</v>
      </c>
      <c r="I5" s="180">
        <v>21927.7</v>
      </c>
      <c r="J5" s="180">
        <v>21927.7</v>
      </c>
      <c r="K5" s="180">
        <v>21927.7</v>
      </c>
      <c r="L5" s="180">
        <v>21927.7</v>
      </c>
      <c r="M5" s="180">
        <v>21927.7</v>
      </c>
      <c r="N5" s="180">
        <v>21927.7</v>
      </c>
    </row>
    <row r="6" spans="1:14" x14ac:dyDescent="0.2">
      <c r="A6" s="41" t="s">
        <v>128</v>
      </c>
      <c r="B6" s="42" t="s">
        <v>338</v>
      </c>
      <c r="C6" s="169">
        <v>1.1000000000000001</v>
      </c>
      <c r="D6" s="169">
        <v>8546.1</v>
      </c>
      <c r="E6" s="169">
        <v>5082.3</v>
      </c>
      <c r="F6" s="169">
        <v>5082.3</v>
      </c>
      <c r="G6" s="169">
        <v>5082.3</v>
      </c>
      <c r="H6" s="169">
        <v>5082.3</v>
      </c>
      <c r="I6" s="169">
        <v>5082.3</v>
      </c>
      <c r="J6" s="169">
        <v>5082.3</v>
      </c>
      <c r="K6" s="169">
        <v>5082.3</v>
      </c>
      <c r="L6" s="169">
        <v>5082.3</v>
      </c>
      <c r="M6" s="169">
        <v>5082.3</v>
      </c>
      <c r="N6" s="169">
        <v>5082.3</v>
      </c>
    </row>
    <row r="7" spans="1:14" x14ac:dyDescent="0.2">
      <c r="A7" s="41" t="s">
        <v>130</v>
      </c>
      <c r="B7" s="42" t="s">
        <v>377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</row>
    <row r="8" spans="1:14" x14ac:dyDescent="0.2">
      <c r="A8" s="41" t="s">
        <v>348</v>
      </c>
      <c r="B8" s="42" t="s">
        <v>273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</row>
    <row r="9" spans="1:14" x14ac:dyDescent="0.2">
      <c r="A9" s="41" t="s">
        <v>349</v>
      </c>
      <c r="B9" s="42" t="s">
        <v>274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</row>
    <row r="10" spans="1:14" ht="30" x14ac:dyDescent="0.2">
      <c r="A10" s="41" t="s">
        <v>350</v>
      </c>
      <c r="B10" s="42" t="s">
        <v>276</v>
      </c>
      <c r="C10" s="169">
        <v>161.4</v>
      </c>
      <c r="D10" s="169">
        <v>316.10000000000002</v>
      </c>
      <c r="E10" s="169">
        <v>270</v>
      </c>
      <c r="F10" s="169">
        <v>270</v>
      </c>
      <c r="G10" s="169">
        <v>270</v>
      </c>
      <c r="H10" s="169">
        <v>270</v>
      </c>
      <c r="I10" s="169">
        <v>270</v>
      </c>
      <c r="J10" s="169">
        <v>270</v>
      </c>
      <c r="K10" s="169">
        <v>270</v>
      </c>
      <c r="L10" s="169">
        <v>270</v>
      </c>
      <c r="M10" s="169">
        <v>270</v>
      </c>
      <c r="N10" s="169">
        <v>270</v>
      </c>
    </row>
    <row r="11" spans="1:14" x14ac:dyDescent="0.2">
      <c r="A11" s="41" t="s">
        <v>351</v>
      </c>
      <c r="B11" s="42" t="s">
        <v>277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x14ac:dyDescent="0.2">
      <c r="A12" s="41" t="s">
        <v>352</v>
      </c>
      <c r="B12" s="42" t="s">
        <v>278</v>
      </c>
      <c r="C12" s="169">
        <v>159.19999999999999</v>
      </c>
      <c r="D12" s="169">
        <v>93.3</v>
      </c>
      <c r="E12" s="169">
        <v>105</v>
      </c>
      <c r="F12" s="169">
        <v>105</v>
      </c>
      <c r="G12" s="169">
        <v>105</v>
      </c>
      <c r="H12" s="169">
        <v>105</v>
      </c>
      <c r="I12" s="169">
        <v>105</v>
      </c>
      <c r="J12" s="169">
        <v>105</v>
      </c>
      <c r="K12" s="169">
        <v>105</v>
      </c>
      <c r="L12" s="169">
        <v>105</v>
      </c>
      <c r="M12" s="169">
        <v>105</v>
      </c>
      <c r="N12" s="169">
        <v>105</v>
      </c>
    </row>
    <row r="13" spans="1:14" ht="15.75" x14ac:dyDescent="0.2">
      <c r="A13" s="41" t="s">
        <v>353</v>
      </c>
      <c r="B13" s="39" t="s">
        <v>81</v>
      </c>
      <c r="C13" s="168">
        <f t="shared" ref="C13:N13" si="2">SUM(C14:C16)</f>
        <v>91.7</v>
      </c>
      <c r="D13" s="168">
        <f t="shared" si="2"/>
        <v>644.79999999999995</v>
      </c>
      <c r="E13" s="168">
        <f t="shared" si="2"/>
        <v>265</v>
      </c>
      <c r="F13" s="168">
        <f t="shared" si="2"/>
        <v>265</v>
      </c>
      <c r="G13" s="168">
        <f t="shared" si="2"/>
        <v>265</v>
      </c>
      <c r="H13" s="168">
        <f t="shared" si="2"/>
        <v>265</v>
      </c>
      <c r="I13" s="168">
        <f t="shared" si="2"/>
        <v>265</v>
      </c>
      <c r="J13" s="168">
        <f t="shared" si="2"/>
        <v>265</v>
      </c>
      <c r="K13" s="168">
        <f t="shared" si="2"/>
        <v>265</v>
      </c>
      <c r="L13" s="168">
        <f t="shared" si="2"/>
        <v>265</v>
      </c>
      <c r="M13" s="168">
        <f t="shared" si="2"/>
        <v>265</v>
      </c>
      <c r="N13" s="168">
        <f t="shared" si="2"/>
        <v>265</v>
      </c>
    </row>
    <row r="14" spans="1:14" x14ac:dyDescent="0.2">
      <c r="A14" s="41" t="s">
        <v>354</v>
      </c>
      <c r="B14" s="42" t="s">
        <v>102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</row>
    <row r="15" spans="1:14" x14ac:dyDescent="0.2">
      <c r="A15" s="41" t="s">
        <v>355</v>
      </c>
      <c r="B15" s="42" t="s">
        <v>384</v>
      </c>
      <c r="C15" s="169">
        <v>91.7</v>
      </c>
      <c r="D15" s="169">
        <v>644.79999999999995</v>
      </c>
      <c r="E15" s="169">
        <v>265</v>
      </c>
      <c r="F15" s="169">
        <v>265</v>
      </c>
      <c r="G15" s="169">
        <v>265</v>
      </c>
      <c r="H15" s="169">
        <v>265</v>
      </c>
      <c r="I15" s="169">
        <v>265</v>
      </c>
      <c r="J15" s="169">
        <v>265</v>
      </c>
      <c r="K15" s="169">
        <v>265</v>
      </c>
      <c r="L15" s="169">
        <v>265</v>
      </c>
      <c r="M15" s="169">
        <v>265</v>
      </c>
      <c r="N15" s="169">
        <v>265</v>
      </c>
    </row>
    <row r="16" spans="1:14" x14ac:dyDescent="0.2">
      <c r="A16" s="41" t="s">
        <v>356</v>
      </c>
      <c r="B16" s="42" t="s">
        <v>25</v>
      </c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</row>
    <row r="17" spans="1:14" ht="15.6" customHeight="1" x14ac:dyDescent="0.2">
      <c r="A17" s="41"/>
      <c r="B17" s="39" t="s">
        <v>82</v>
      </c>
      <c r="C17" s="168">
        <f t="shared" ref="C17:N17" si="3">SUM(C18:C49)</f>
        <v>9847.2000000000007</v>
      </c>
      <c r="D17" s="168">
        <f t="shared" si="3"/>
        <v>31432.5</v>
      </c>
      <c r="E17" s="168">
        <f t="shared" si="3"/>
        <v>27857.7</v>
      </c>
      <c r="F17" s="168">
        <f t="shared" si="3"/>
        <v>29658.7</v>
      </c>
      <c r="G17" s="168">
        <f t="shared" si="3"/>
        <v>25990.7</v>
      </c>
      <c r="H17" s="168">
        <f t="shared" si="3"/>
        <v>25990.7</v>
      </c>
      <c r="I17" s="168">
        <f t="shared" si="3"/>
        <v>25990.799999999999</v>
      </c>
      <c r="J17" s="168">
        <f t="shared" si="3"/>
        <v>25990.7</v>
      </c>
      <c r="K17" s="168">
        <f t="shared" si="3"/>
        <v>24148.7</v>
      </c>
      <c r="L17" s="168">
        <f t="shared" si="3"/>
        <v>27815.7</v>
      </c>
      <c r="M17" s="168">
        <f t="shared" si="3"/>
        <v>27816.7</v>
      </c>
      <c r="N17" s="168">
        <f t="shared" si="3"/>
        <v>27694</v>
      </c>
    </row>
    <row r="18" spans="1:14" x14ac:dyDescent="0.2">
      <c r="A18" s="41" t="s">
        <v>126</v>
      </c>
      <c r="B18" s="42" t="s">
        <v>83</v>
      </c>
      <c r="C18" s="169">
        <v>3217.5</v>
      </c>
      <c r="D18" s="169">
        <v>10023.299999999999</v>
      </c>
      <c r="E18" s="169">
        <v>10050</v>
      </c>
      <c r="F18" s="169">
        <v>11200</v>
      </c>
      <c r="G18" s="169">
        <v>11200</v>
      </c>
      <c r="H18" s="169">
        <v>11200</v>
      </c>
      <c r="I18" s="169">
        <v>11200</v>
      </c>
      <c r="J18" s="169">
        <v>11200</v>
      </c>
      <c r="K18" s="169">
        <v>10050</v>
      </c>
      <c r="L18" s="169">
        <v>10050</v>
      </c>
      <c r="M18" s="169">
        <v>10050</v>
      </c>
      <c r="N18" s="169">
        <v>10050</v>
      </c>
    </row>
    <row r="19" spans="1:14" x14ac:dyDescent="0.2">
      <c r="A19" s="41" t="s">
        <v>128</v>
      </c>
      <c r="B19" s="42" t="s">
        <v>84</v>
      </c>
      <c r="C19" s="169">
        <v>802.5</v>
      </c>
      <c r="D19" s="169">
        <v>2373.6</v>
      </c>
      <c r="E19" s="169">
        <v>2380</v>
      </c>
      <c r="F19" s="169">
        <v>2600</v>
      </c>
      <c r="G19" s="169">
        <v>2600</v>
      </c>
      <c r="H19" s="169">
        <v>2600</v>
      </c>
      <c r="I19" s="169">
        <v>2600</v>
      </c>
      <c r="J19" s="169">
        <v>2600</v>
      </c>
      <c r="K19" s="169">
        <v>2380</v>
      </c>
      <c r="L19" s="169">
        <v>2380</v>
      </c>
      <c r="M19" s="169">
        <v>2380</v>
      </c>
      <c r="N19" s="169">
        <v>2380</v>
      </c>
    </row>
    <row r="20" spans="1:14" x14ac:dyDescent="0.2">
      <c r="A20" s="41" t="s">
        <v>130</v>
      </c>
      <c r="B20" s="42" t="s">
        <v>20</v>
      </c>
      <c r="C20" s="169">
        <v>212.5</v>
      </c>
      <c r="D20" s="169">
        <v>657.8</v>
      </c>
      <c r="E20" s="169">
        <v>658</v>
      </c>
      <c r="F20" s="169">
        <v>750</v>
      </c>
      <c r="G20" s="169">
        <v>750</v>
      </c>
      <c r="H20" s="169">
        <v>750</v>
      </c>
      <c r="I20" s="169">
        <v>750</v>
      </c>
      <c r="J20" s="169">
        <v>750</v>
      </c>
      <c r="K20" s="169">
        <v>658</v>
      </c>
      <c r="L20" s="169">
        <v>658</v>
      </c>
      <c r="M20" s="169">
        <v>658</v>
      </c>
      <c r="N20" s="169">
        <v>658</v>
      </c>
    </row>
    <row r="21" spans="1:14" x14ac:dyDescent="0.2">
      <c r="A21" s="41" t="s">
        <v>348</v>
      </c>
      <c r="B21" s="42" t="s">
        <v>21</v>
      </c>
      <c r="C21" s="169">
        <v>927.2</v>
      </c>
      <c r="D21" s="169">
        <v>2816.1</v>
      </c>
      <c r="E21" s="169">
        <v>2820</v>
      </c>
      <c r="F21" s="169">
        <v>3200</v>
      </c>
      <c r="G21" s="169">
        <v>3200</v>
      </c>
      <c r="H21" s="169">
        <v>3200</v>
      </c>
      <c r="I21" s="169">
        <v>3200</v>
      </c>
      <c r="J21" s="169">
        <v>3200</v>
      </c>
      <c r="K21" s="169">
        <v>2820</v>
      </c>
      <c r="L21" s="169">
        <v>2820</v>
      </c>
      <c r="M21" s="169">
        <v>2820</v>
      </c>
      <c r="N21" s="169">
        <v>2820</v>
      </c>
    </row>
    <row r="22" spans="1:14" x14ac:dyDescent="0.2">
      <c r="A22" s="41" t="s">
        <v>349</v>
      </c>
      <c r="B22" s="42" t="s">
        <v>85</v>
      </c>
      <c r="C22" s="169">
        <v>0</v>
      </c>
      <c r="D22" s="169">
        <v>119.6</v>
      </c>
      <c r="E22" s="169">
        <v>120</v>
      </c>
      <c r="F22" s="169">
        <v>120</v>
      </c>
      <c r="G22" s="169">
        <v>120</v>
      </c>
      <c r="H22" s="169">
        <v>120</v>
      </c>
      <c r="I22" s="169">
        <v>120</v>
      </c>
      <c r="J22" s="169">
        <v>120</v>
      </c>
      <c r="K22" s="169">
        <v>120</v>
      </c>
      <c r="L22" s="169">
        <v>120</v>
      </c>
      <c r="M22" s="169">
        <v>120</v>
      </c>
      <c r="N22" s="169">
        <v>120</v>
      </c>
    </row>
    <row r="23" spans="1:14" x14ac:dyDescent="0.2">
      <c r="A23" s="41" t="s">
        <v>350</v>
      </c>
      <c r="B23" s="42" t="s">
        <v>86</v>
      </c>
      <c r="C23" s="169">
        <v>115.8</v>
      </c>
      <c r="D23" s="169">
        <v>44.1</v>
      </c>
      <c r="E23" s="169">
        <v>80</v>
      </c>
      <c r="F23" s="169">
        <v>80</v>
      </c>
      <c r="G23" s="169">
        <v>80</v>
      </c>
      <c r="H23" s="169">
        <v>80</v>
      </c>
      <c r="I23" s="169">
        <v>80</v>
      </c>
      <c r="J23" s="169">
        <v>80</v>
      </c>
      <c r="K23" s="169">
        <v>80</v>
      </c>
      <c r="L23" s="169">
        <v>80</v>
      </c>
      <c r="M23" s="169">
        <v>80</v>
      </c>
      <c r="N23" s="169">
        <v>80</v>
      </c>
    </row>
    <row r="24" spans="1:14" x14ac:dyDescent="0.2">
      <c r="A24" s="41" t="s">
        <v>351</v>
      </c>
      <c r="B24" s="42" t="s">
        <v>87</v>
      </c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</row>
    <row r="25" spans="1:14" x14ac:dyDescent="0.2">
      <c r="A25" s="41" t="s">
        <v>352</v>
      </c>
      <c r="B25" s="42" t="s">
        <v>279</v>
      </c>
      <c r="C25" s="169"/>
      <c r="D25" s="169">
        <v>6.7</v>
      </c>
      <c r="E25" s="169"/>
      <c r="F25" s="169">
        <v>1</v>
      </c>
      <c r="G25" s="169"/>
      <c r="H25" s="169"/>
      <c r="I25" s="169">
        <v>0.1</v>
      </c>
      <c r="J25" s="169"/>
      <c r="K25" s="169"/>
      <c r="L25" s="169"/>
      <c r="M25" s="169">
        <v>1</v>
      </c>
      <c r="N25" s="169"/>
    </row>
    <row r="26" spans="1:14" s="44" customFormat="1" x14ac:dyDescent="0.2">
      <c r="A26" s="41" t="s">
        <v>353</v>
      </c>
      <c r="B26" s="43" t="s">
        <v>88</v>
      </c>
      <c r="C26" s="170">
        <v>1.1000000000000001</v>
      </c>
      <c r="D26" s="170">
        <v>11.3</v>
      </c>
      <c r="E26" s="170">
        <v>25</v>
      </c>
      <c r="F26" s="170">
        <v>25</v>
      </c>
      <c r="G26" s="170">
        <v>25</v>
      </c>
      <c r="H26" s="170">
        <v>25</v>
      </c>
      <c r="I26" s="170">
        <v>25</v>
      </c>
      <c r="J26" s="170">
        <v>25</v>
      </c>
      <c r="K26" s="170">
        <v>25</v>
      </c>
      <c r="L26" s="170">
        <v>25</v>
      </c>
      <c r="M26" s="170">
        <v>25</v>
      </c>
      <c r="N26" s="170">
        <v>25</v>
      </c>
    </row>
    <row r="27" spans="1:14" s="44" customFormat="1" x14ac:dyDescent="0.2">
      <c r="A27" s="41" t="s">
        <v>354</v>
      </c>
      <c r="B27" s="43" t="s">
        <v>89</v>
      </c>
      <c r="C27" s="170"/>
      <c r="D27" s="170">
        <v>4370.1000000000004</v>
      </c>
      <c r="E27" s="170">
        <v>3700</v>
      </c>
      <c r="F27" s="170">
        <v>3700</v>
      </c>
      <c r="G27" s="170">
        <v>33</v>
      </c>
      <c r="H27" s="170">
        <v>33</v>
      </c>
      <c r="I27" s="170">
        <v>33</v>
      </c>
      <c r="J27" s="170">
        <v>33</v>
      </c>
      <c r="K27" s="170">
        <v>33</v>
      </c>
      <c r="L27" s="170">
        <v>3700</v>
      </c>
      <c r="M27" s="170">
        <v>3700</v>
      </c>
      <c r="N27" s="170">
        <v>3578.3</v>
      </c>
    </row>
    <row r="28" spans="1:14" s="44" customFormat="1" x14ac:dyDescent="0.2">
      <c r="A28" s="41" t="s">
        <v>355</v>
      </c>
      <c r="B28" s="43" t="s">
        <v>23</v>
      </c>
      <c r="C28" s="170"/>
      <c r="D28" s="170">
        <v>1827.1</v>
      </c>
      <c r="E28" s="170">
        <v>1678.8</v>
      </c>
      <c r="F28" s="170">
        <v>1678.8</v>
      </c>
      <c r="G28" s="170">
        <v>1678.8</v>
      </c>
      <c r="H28" s="170">
        <v>1678.8</v>
      </c>
      <c r="I28" s="170">
        <v>1678.8</v>
      </c>
      <c r="J28" s="170">
        <v>1678.8</v>
      </c>
      <c r="K28" s="170">
        <v>1678.8</v>
      </c>
      <c r="L28" s="170">
        <v>1678.8</v>
      </c>
      <c r="M28" s="170">
        <v>1678.8</v>
      </c>
      <c r="N28" s="170">
        <v>1678.8</v>
      </c>
    </row>
    <row r="29" spans="1:14" s="44" customFormat="1" x14ac:dyDescent="0.2">
      <c r="A29" s="41" t="s">
        <v>356</v>
      </c>
      <c r="B29" s="43" t="s">
        <v>90</v>
      </c>
      <c r="C29" s="170"/>
      <c r="D29" s="170">
        <v>248.3</v>
      </c>
      <c r="E29" s="170">
        <v>325.8</v>
      </c>
      <c r="F29" s="170">
        <v>325.8</v>
      </c>
      <c r="G29" s="170">
        <v>325.8</v>
      </c>
      <c r="H29" s="170">
        <v>325.8</v>
      </c>
      <c r="I29" s="170">
        <v>325.8</v>
      </c>
      <c r="J29" s="170">
        <v>325.8</v>
      </c>
      <c r="K29" s="170">
        <v>325.8</v>
      </c>
      <c r="L29" s="170">
        <v>325.8</v>
      </c>
      <c r="M29" s="170">
        <v>325.8</v>
      </c>
      <c r="N29" s="170">
        <v>325.8</v>
      </c>
    </row>
    <row r="30" spans="1:14" x14ac:dyDescent="0.2">
      <c r="A30" s="41" t="s">
        <v>357</v>
      </c>
      <c r="B30" s="42" t="s">
        <v>91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</row>
    <row r="31" spans="1:14" x14ac:dyDescent="0.2">
      <c r="A31" s="41" t="s">
        <v>358</v>
      </c>
      <c r="B31" s="42" t="s">
        <v>282</v>
      </c>
      <c r="C31" s="169">
        <v>3279.6</v>
      </c>
      <c r="D31" s="169">
        <v>5862.3</v>
      </c>
      <c r="E31" s="169">
        <v>4800</v>
      </c>
      <c r="F31" s="169">
        <v>4800</v>
      </c>
      <c r="G31" s="169">
        <v>4800</v>
      </c>
      <c r="H31" s="169">
        <v>4800</v>
      </c>
      <c r="I31" s="169">
        <v>4800</v>
      </c>
      <c r="J31" s="169">
        <v>4800</v>
      </c>
      <c r="K31" s="169">
        <v>4800</v>
      </c>
      <c r="L31" s="169">
        <v>4800</v>
      </c>
      <c r="M31" s="169">
        <v>4800</v>
      </c>
      <c r="N31" s="169">
        <v>4800</v>
      </c>
    </row>
    <row r="32" spans="1:14" x14ac:dyDescent="0.2">
      <c r="A32" s="41" t="s">
        <v>359</v>
      </c>
      <c r="B32" s="42" t="s">
        <v>283</v>
      </c>
      <c r="C32" s="169">
        <v>113.3</v>
      </c>
      <c r="D32" s="169">
        <v>188.4</v>
      </c>
      <c r="E32" s="169">
        <v>190</v>
      </c>
      <c r="F32" s="169">
        <v>190</v>
      </c>
      <c r="G32" s="169">
        <v>190</v>
      </c>
      <c r="H32" s="169">
        <v>190</v>
      </c>
      <c r="I32" s="169">
        <v>190</v>
      </c>
      <c r="J32" s="169">
        <v>190</v>
      </c>
      <c r="K32" s="169">
        <v>190</v>
      </c>
      <c r="L32" s="169">
        <v>190</v>
      </c>
      <c r="M32" s="169">
        <v>190</v>
      </c>
      <c r="N32" s="169">
        <v>190</v>
      </c>
    </row>
    <row r="33" spans="1:14" x14ac:dyDescent="0.2">
      <c r="A33" s="41" t="s">
        <v>360</v>
      </c>
      <c r="B33" s="42" t="s">
        <v>287</v>
      </c>
      <c r="C33" s="169">
        <v>49.9</v>
      </c>
      <c r="D33" s="169">
        <v>15</v>
      </c>
      <c r="E33" s="169">
        <v>50</v>
      </c>
      <c r="F33" s="169">
        <v>50</v>
      </c>
      <c r="G33" s="169">
        <v>50</v>
      </c>
      <c r="H33" s="169">
        <v>50</v>
      </c>
      <c r="I33" s="169">
        <v>50</v>
      </c>
      <c r="J33" s="169">
        <v>50</v>
      </c>
      <c r="K33" s="169">
        <v>50</v>
      </c>
      <c r="L33" s="169">
        <v>50</v>
      </c>
      <c r="M33" s="169">
        <v>50</v>
      </c>
      <c r="N33" s="169">
        <v>50</v>
      </c>
    </row>
    <row r="34" spans="1:14" x14ac:dyDescent="0.2">
      <c r="A34" s="41" t="s">
        <v>361</v>
      </c>
      <c r="B34" s="42" t="s">
        <v>284</v>
      </c>
      <c r="C34" s="169"/>
      <c r="D34" s="169">
        <v>176.4</v>
      </c>
      <c r="E34" s="169"/>
      <c r="F34" s="169"/>
      <c r="G34" s="169"/>
      <c r="H34" s="169"/>
      <c r="I34" s="169"/>
      <c r="J34" s="169"/>
      <c r="K34" s="169"/>
      <c r="L34" s="169"/>
      <c r="M34" s="169"/>
      <c r="N34" s="169"/>
    </row>
    <row r="35" spans="1:14" x14ac:dyDescent="0.2">
      <c r="A35" s="41" t="s">
        <v>362</v>
      </c>
      <c r="B35" s="42" t="s">
        <v>280</v>
      </c>
      <c r="C35" s="169">
        <v>84.5</v>
      </c>
      <c r="D35" s="169">
        <v>1843.6</v>
      </c>
      <c r="E35" s="169"/>
      <c r="F35" s="169"/>
      <c r="G35" s="169"/>
      <c r="H35" s="169"/>
      <c r="I35" s="169"/>
      <c r="J35" s="169"/>
      <c r="K35" s="169"/>
      <c r="L35" s="169"/>
      <c r="M35" s="169"/>
      <c r="N35" s="169"/>
    </row>
    <row r="36" spans="1:14" x14ac:dyDescent="0.2">
      <c r="A36" s="41" t="s">
        <v>363</v>
      </c>
      <c r="B36" s="42" t="s">
        <v>92</v>
      </c>
      <c r="C36" s="169">
        <v>154.9</v>
      </c>
      <c r="D36" s="169"/>
      <c r="E36" s="169">
        <v>120</v>
      </c>
      <c r="F36" s="169">
        <v>120</v>
      </c>
      <c r="G36" s="169">
        <v>120</v>
      </c>
      <c r="H36" s="169">
        <v>120</v>
      </c>
      <c r="I36" s="169">
        <v>120</v>
      </c>
      <c r="J36" s="169">
        <v>120</v>
      </c>
      <c r="K36" s="169">
        <v>120</v>
      </c>
      <c r="L36" s="169">
        <v>120</v>
      </c>
      <c r="M36" s="169">
        <v>120</v>
      </c>
      <c r="N36" s="169">
        <v>120</v>
      </c>
    </row>
    <row r="37" spans="1:14" x14ac:dyDescent="0.2">
      <c r="A37" s="41" t="s">
        <v>364</v>
      </c>
      <c r="B37" s="42" t="s">
        <v>326</v>
      </c>
      <c r="C37" s="169">
        <v>536.5</v>
      </c>
      <c r="D37" s="169">
        <v>460.2</v>
      </c>
      <c r="E37" s="169">
        <v>450</v>
      </c>
      <c r="F37" s="169">
        <v>450</v>
      </c>
      <c r="G37" s="169">
        <v>450</v>
      </c>
      <c r="H37" s="169">
        <v>450</v>
      </c>
      <c r="I37" s="169">
        <v>450</v>
      </c>
      <c r="J37" s="169">
        <v>450</v>
      </c>
      <c r="K37" s="169">
        <v>450</v>
      </c>
      <c r="L37" s="169">
        <v>450</v>
      </c>
      <c r="M37" s="169">
        <v>450</v>
      </c>
      <c r="N37" s="169">
        <v>450</v>
      </c>
    </row>
    <row r="38" spans="1:14" s="45" customFormat="1" ht="15.75" x14ac:dyDescent="0.25">
      <c r="A38" s="41" t="s">
        <v>365</v>
      </c>
      <c r="B38" s="42" t="s">
        <v>281</v>
      </c>
      <c r="C38" s="169">
        <v>153.9</v>
      </c>
      <c r="D38" s="169">
        <v>172.5</v>
      </c>
      <c r="E38" s="169">
        <v>172.5</v>
      </c>
      <c r="F38" s="169">
        <v>172.5</v>
      </c>
      <c r="G38" s="169">
        <v>172.5</v>
      </c>
      <c r="H38" s="169">
        <v>172.5</v>
      </c>
      <c r="I38" s="169">
        <v>172.5</v>
      </c>
      <c r="J38" s="169">
        <v>172.5</v>
      </c>
      <c r="K38" s="169">
        <v>172.5</v>
      </c>
      <c r="L38" s="169">
        <v>172.5</v>
      </c>
      <c r="M38" s="169">
        <v>172.5</v>
      </c>
      <c r="N38" s="169">
        <v>172.5</v>
      </c>
    </row>
    <row r="39" spans="1:14" x14ac:dyDescent="0.2">
      <c r="A39" s="41" t="s">
        <v>366</v>
      </c>
      <c r="B39" s="42" t="s">
        <v>93</v>
      </c>
      <c r="C39" s="169">
        <v>7.7</v>
      </c>
      <c r="D39" s="169">
        <v>17.399999999999999</v>
      </c>
      <c r="E39" s="169">
        <v>15</v>
      </c>
      <c r="F39" s="169">
        <v>15</v>
      </c>
      <c r="G39" s="169">
        <v>15</v>
      </c>
      <c r="H39" s="169">
        <v>15</v>
      </c>
      <c r="I39" s="169">
        <v>15</v>
      </c>
      <c r="J39" s="169">
        <v>15</v>
      </c>
      <c r="K39" s="169">
        <v>15</v>
      </c>
      <c r="L39" s="169">
        <v>15</v>
      </c>
      <c r="M39" s="169">
        <v>15</v>
      </c>
      <c r="N39" s="169">
        <v>15</v>
      </c>
    </row>
    <row r="40" spans="1:14" x14ac:dyDescent="0.2">
      <c r="A40" s="41" t="s">
        <v>367</v>
      </c>
      <c r="B40" s="42" t="s">
        <v>94</v>
      </c>
      <c r="C40" s="169">
        <v>5.7</v>
      </c>
      <c r="D40" s="169">
        <v>9.5</v>
      </c>
      <c r="E40" s="169">
        <v>9.5</v>
      </c>
      <c r="F40" s="169">
        <v>9.5</v>
      </c>
      <c r="G40" s="169">
        <v>9.5</v>
      </c>
      <c r="H40" s="169">
        <v>9.5</v>
      </c>
      <c r="I40" s="169">
        <v>9.5</v>
      </c>
      <c r="J40" s="169">
        <v>9.5</v>
      </c>
      <c r="K40" s="169">
        <v>9.5</v>
      </c>
      <c r="L40" s="169">
        <v>9.5</v>
      </c>
      <c r="M40" s="169">
        <v>9.5</v>
      </c>
      <c r="N40" s="169">
        <v>9.5</v>
      </c>
    </row>
    <row r="41" spans="1:14" x14ac:dyDescent="0.2">
      <c r="A41" s="41" t="s">
        <v>368</v>
      </c>
      <c r="B41" s="42" t="s">
        <v>95</v>
      </c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</row>
    <row r="42" spans="1:14" x14ac:dyDescent="0.2">
      <c r="A42" s="41" t="s">
        <v>369</v>
      </c>
      <c r="B42" s="42" t="s">
        <v>96</v>
      </c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</row>
    <row r="43" spans="1:14" x14ac:dyDescent="0.2">
      <c r="A43" s="41" t="s">
        <v>370</v>
      </c>
      <c r="B43" s="42" t="s">
        <v>97</v>
      </c>
      <c r="C43" s="169">
        <v>9.9</v>
      </c>
      <c r="D43" s="169">
        <v>7</v>
      </c>
      <c r="E43" s="169">
        <v>7</v>
      </c>
      <c r="F43" s="169">
        <v>7</v>
      </c>
      <c r="G43" s="169">
        <v>7</v>
      </c>
      <c r="H43" s="169">
        <v>7</v>
      </c>
      <c r="I43" s="169">
        <v>7</v>
      </c>
      <c r="J43" s="169">
        <v>7</v>
      </c>
      <c r="K43" s="169">
        <v>7</v>
      </c>
      <c r="L43" s="169">
        <v>7</v>
      </c>
      <c r="M43" s="169">
        <v>7</v>
      </c>
      <c r="N43" s="169">
        <v>7</v>
      </c>
    </row>
    <row r="44" spans="1:14" x14ac:dyDescent="0.2">
      <c r="A44" s="41" t="s">
        <v>371</v>
      </c>
      <c r="B44" s="42" t="s">
        <v>98</v>
      </c>
      <c r="C44" s="169">
        <v>0.8</v>
      </c>
      <c r="D44" s="169">
        <v>0.7</v>
      </c>
      <c r="E44" s="169">
        <v>0.7</v>
      </c>
      <c r="F44" s="169">
        <v>0.7</v>
      </c>
      <c r="G44" s="169">
        <v>0.7</v>
      </c>
      <c r="H44" s="169">
        <v>0.7</v>
      </c>
      <c r="I44" s="169">
        <v>0.7</v>
      </c>
      <c r="J44" s="169">
        <v>0.7</v>
      </c>
      <c r="K44" s="169">
        <v>0.7</v>
      </c>
      <c r="L44" s="169">
        <v>0.7</v>
      </c>
      <c r="M44" s="169">
        <v>0.7</v>
      </c>
      <c r="N44" s="169">
        <v>0.7</v>
      </c>
    </row>
    <row r="45" spans="1:14" x14ac:dyDescent="0.2">
      <c r="A45" s="41" t="s">
        <v>372</v>
      </c>
      <c r="B45" s="42" t="s">
        <v>99</v>
      </c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</row>
    <row r="46" spans="1:14" x14ac:dyDescent="0.2">
      <c r="A46" s="41" t="s">
        <v>373</v>
      </c>
      <c r="B46" s="42" t="s">
        <v>100</v>
      </c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</row>
    <row r="47" spans="1:14" x14ac:dyDescent="0.2">
      <c r="A47" s="41" t="s">
        <v>374</v>
      </c>
      <c r="B47" s="42" t="s">
        <v>327</v>
      </c>
      <c r="C47" s="169">
        <v>33.6</v>
      </c>
      <c r="D47" s="169">
        <v>29.8</v>
      </c>
      <c r="E47" s="169">
        <v>52</v>
      </c>
      <c r="F47" s="169">
        <v>10</v>
      </c>
      <c r="G47" s="169">
        <v>10</v>
      </c>
      <c r="H47" s="169">
        <v>10</v>
      </c>
      <c r="I47" s="169">
        <v>10</v>
      </c>
      <c r="J47" s="169">
        <v>10</v>
      </c>
      <c r="K47" s="169">
        <v>10</v>
      </c>
      <c r="L47" s="169">
        <v>10</v>
      </c>
      <c r="M47" s="169">
        <v>10</v>
      </c>
      <c r="N47" s="169">
        <v>10</v>
      </c>
    </row>
    <row r="48" spans="1:14" x14ac:dyDescent="0.2">
      <c r="A48" s="41" t="s">
        <v>375</v>
      </c>
      <c r="B48" s="42" t="s">
        <v>444</v>
      </c>
      <c r="C48" s="169">
        <v>66.2</v>
      </c>
      <c r="D48" s="169">
        <v>58.3</v>
      </c>
      <c r="E48" s="169">
        <v>60</v>
      </c>
      <c r="F48" s="169">
        <v>60</v>
      </c>
      <c r="G48" s="169">
        <v>60</v>
      </c>
      <c r="H48" s="169">
        <v>60</v>
      </c>
      <c r="I48" s="169">
        <v>60</v>
      </c>
      <c r="J48" s="169">
        <v>60</v>
      </c>
      <c r="K48" s="169">
        <v>60</v>
      </c>
      <c r="L48" s="169">
        <v>60</v>
      </c>
      <c r="M48" s="169">
        <v>60</v>
      </c>
      <c r="N48" s="169">
        <v>60</v>
      </c>
    </row>
    <row r="49" spans="1:14" x14ac:dyDescent="0.2">
      <c r="A49" s="41" t="s">
        <v>376</v>
      </c>
      <c r="B49" s="42" t="s">
        <v>441</v>
      </c>
      <c r="C49" s="169">
        <v>74.099999999999994</v>
      </c>
      <c r="D49" s="169">
        <v>93.4</v>
      </c>
      <c r="E49" s="169">
        <v>93.4</v>
      </c>
      <c r="F49" s="169">
        <v>93.4</v>
      </c>
      <c r="G49" s="169">
        <v>93.4</v>
      </c>
      <c r="H49" s="169">
        <v>93.4</v>
      </c>
      <c r="I49" s="169">
        <v>93.4</v>
      </c>
      <c r="J49" s="169">
        <v>93.4</v>
      </c>
      <c r="K49" s="169">
        <v>93.4</v>
      </c>
      <c r="L49" s="169">
        <v>93.4</v>
      </c>
      <c r="M49" s="169">
        <v>93.4</v>
      </c>
      <c r="N49" s="169">
        <v>93.4</v>
      </c>
    </row>
    <row r="50" spans="1:14" x14ac:dyDescent="0.2">
      <c r="A50" s="41"/>
      <c r="B50" s="123" t="s">
        <v>101</v>
      </c>
      <c r="C50" s="171">
        <f t="shared" ref="C50:N50" si="4">C2+C4-C17</f>
        <v>37360.800000000003</v>
      </c>
      <c r="D50" s="171">
        <f t="shared" si="4"/>
        <v>29950.5</v>
      </c>
      <c r="E50" s="171">
        <f t="shared" si="4"/>
        <v>29742.799999999999</v>
      </c>
      <c r="F50" s="171">
        <f t="shared" si="4"/>
        <v>27734.100000000002</v>
      </c>
      <c r="G50" s="171">
        <f t="shared" si="4"/>
        <v>29393.400000000005</v>
      </c>
      <c r="H50" s="171">
        <f t="shared" si="4"/>
        <v>31052.700000000008</v>
      </c>
      <c r="I50" s="171">
        <f t="shared" si="4"/>
        <v>32711.900000000012</v>
      </c>
      <c r="J50" s="171">
        <f t="shared" si="4"/>
        <v>34371.200000000012</v>
      </c>
      <c r="K50" s="171">
        <f t="shared" si="4"/>
        <v>37872.500000000015</v>
      </c>
      <c r="L50" s="171">
        <f t="shared" si="4"/>
        <v>37706.800000000017</v>
      </c>
      <c r="M50" s="171">
        <f t="shared" si="4"/>
        <v>37540.10000000002</v>
      </c>
      <c r="N50" s="171">
        <f t="shared" si="4"/>
        <v>37496.10000000002</v>
      </c>
    </row>
    <row r="51" spans="1:14" ht="32.450000000000003" customHeight="1" x14ac:dyDescent="0.2"/>
    <row r="52" spans="1:14" s="24" customFormat="1" ht="18" customHeight="1" x14ac:dyDescent="0.25">
      <c r="B52" s="138" t="s">
        <v>448</v>
      </c>
      <c r="C52" s="213" t="s">
        <v>402</v>
      </c>
      <c r="D52" s="213"/>
      <c r="E52" s="213"/>
      <c r="F52" s="121"/>
      <c r="G52" s="121"/>
      <c r="H52" s="219" t="s">
        <v>449</v>
      </c>
      <c r="I52" s="220"/>
      <c r="J52" s="220"/>
      <c r="K52" s="220"/>
      <c r="L52" s="220"/>
      <c r="M52" s="30"/>
      <c r="N52" s="30"/>
    </row>
    <row r="53" spans="1:14" s="24" customFormat="1" ht="18" x14ac:dyDescent="0.2">
      <c r="B53" s="138"/>
      <c r="C53" s="214" t="s">
        <v>336</v>
      </c>
      <c r="D53" s="213"/>
      <c r="E53" s="213"/>
      <c r="F53" s="121"/>
      <c r="G53" s="121"/>
      <c r="H53" s="121"/>
      <c r="I53" s="121"/>
      <c r="J53" s="121"/>
      <c r="K53" s="121"/>
      <c r="L53" s="121"/>
    </row>
    <row r="54" spans="1:14" s="24" customFormat="1" ht="28.9" customHeight="1" x14ac:dyDescent="0.25">
      <c r="B54" s="138"/>
      <c r="C54" s="167"/>
      <c r="D54" s="167"/>
      <c r="E54" s="167"/>
      <c r="F54" s="121"/>
      <c r="G54" s="121"/>
      <c r="H54" s="121"/>
      <c r="I54" s="121"/>
      <c r="J54" s="121"/>
      <c r="K54" s="121"/>
      <c r="L54" s="121"/>
      <c r="M54" s="30"/>
      <c r="N54" s="30"/>
    </row>
    <row r="55" spans="1:14" s="24" customFormat="1" ht="18" x14ac:dyDescent="0.25">
      <c r="B55" s="30" t="s">
        <v>450</v>
      </c>
      <c r="C55" s="212" t="s">
        <v>403</v>
      </c>
      <c r="D55" s="212"/>
      <c r="E55" s="212"/>
      <c r="F55" s="128"/>
      <c r="G55" s="141"/>
      <c r="H55" s="222" t="s">
        <v>451</v>
      </c>
      <c r="I55" s="222"/>
      <c r="J55" s="222"/>
      <c r="K55" s="222"/>
      <c r="L55" s="141"/>
    </row>
    <row r="56" spans="1:14" ht="18" x14ac:dyDescent="0.25">
      <c r="B56" s="49"/>
      <c r="C56" s="218" t="s">
        <v>336</v>
      </c>
      <c r="D56" s="218"/>
      <c r="E56" s="218"/>
      <c r="F56" s="49"/>
      <c r="G56" s="49"/>
      <c r="H56" s="221"/>
      <c r="I56" s="221"/>
      <c r="J56" s="221"/>
      <c r="K56" s="221"/>
      <c r="L56" s="140"/>
    </row>
    <row r="57" spans="1:14" s="35" customFormat="1" ht="18" x14ac:dyDescent="0.25">
      <c r="B57" s="48"/>
      <c r="C57" s="28"/>
      <c r="D57" s="28"/>
      <c r="E57" s="28"/>
      <c r="F57" s="28"/>
      <c r="G57" s="28"/>
      <c r="H57" s="28"/>
      <c r="I57" s="28"/>
      <c r="J57" s="28"/>
      <c r="K57" s="28"/>
      <c r="L57" s="28"/>
    </row>
  </sheetData>
  <mergeCells count="9">
    <mergeCell ref="C55:E55"/>
    <mergeCell ref="H55:K55"/>
    <mergeCell ref="C56:E56"/>
    <mergeCell ref="H56:K56"/>
    <mergeCell ref="M1:N1"/>
    <mergeCell ref="A1:L1"/>
    <mergeCell ref="C52:E52"/>
    <mergeCell ref="H52:L52"/>
    <mergeCell ref="C53:E53"/>
  </mergeCells>
  <printOptions horizontalCentered="1"/>
  <pageMargins left="0.39370078740157483" right="0.39370078740157483" top="1.1811023622047245" bottom="0.39370078740157483" header="0" footer="0"/>
  <pageSetup paperSize="9" scale="76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zoomScale="73" zoomScaleNormal="75" zoomScaleSheetLayoutView="73" workbookViewId="0">
      <selection sqref="A1:W40"/>
    </sheetView>
  </sheetViews>
  <sheetFormatPr defaultColWidth="9.140625" defaultRowHeight="14.25" x14ac:dyDescent="0.25"/>
  <cols>
    <col min="1" max="1" width="9" style="23" customWidth="1"/>
    <col min="2" max="2" width="29.140625" style="23" customWidth="1"/>
    <col min="3" max="3" width="9.140625" style="23"/>
    <col min="4" max="4" width="14" style="23" customWidth="1"/>
    <col min="5" max="5" width="12.5703125" style="23" customWidth="1"/>
    <col min="6" max="6" width="13.7109375" style="23" customWidth="1"/>
    <col min="7" max="7" width="13.140625" style="23" customWidth="1"/>
    <col min="8" max="8" width="14.42578125" style="23" customWidth="1"/>
    <col min="9" max="9" width="10.85546875" style="23" customWidth="1"/>
    <col min="10" max="10" width="9.85546875" style="23" customWidth="1"/>
    <col min="11" max="11" width="14.28515625" style="23" customWidth="1"/>
    <col min="12" max="12" width="14.140625" style="23" customWidth="1"/>
    <col min="13" max="13" width="11.140625" style="23" customWidth="1"/>
    <col min="14" max="14" width="13.42578125" style="23" customWidth="1"/>
    <col min="15" max="15" width="11.140625" style="23" customWidth="1"/>
    <col min="16" max="16" width="9.5703125" style="23" customWidth="1"/>
    <col min="17" max="17" width="9.28515625" style="23" customWidth="1"/>
    <col min="18" max="18" width="10.28515625" style="23" customWidth="1"/>
    <col min="19" max="19" width="10.42578125" style="23" customWidth="1"/>
    <col min="20" max="20" width="13.42578125" style="23" customWidth="1"/>
    <col min="21" max="22" width="10.140625" style="23" bestFit="1" customWidth="1"/>
    <col min="23" max="23" width="11.5703125" style="23" customWidth="1"/>
    <col min="24" max="16384" width="9.140625" style="23"/>
  </cols>
  <sheetData>
    <row r="1" spans="1:23" s="64" customFormat="1" ht="55.9" customHeight="1" x14ac:dyDescent="0.2">
      <c r="A1" s="242" t="s">
        <v>442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122" t="s">
        <v>319</v>
      </c>
    </row>
    <row r="2" spans="1:23" s="64" customFormat="1" ht="54" x14ac:dyDescent="0.25">
      <c r="A2" s="237" t="s">
        <v>411</v>
      </c>
      <c r="B2" s="239" t="s">
        <v>136</v>
      </c>
      <c r="C2" s="240" t="s">
        <v>34</v>
      </c>
      <c r="D2" s="243" t="s">
        <v>193</v>
      </c>
      <c r="E2" s="241" t="s">
        <v>194</v>
      </c>
      <c r="F2" s="233" t="s">
        <v>317</v>
      </c>
      <c r="G2" s="241" t="s">
        <v>195</v>
      </c>
      <c r="H2" s="91" t="s">
        <v>1</v>
      </c>
      <c r="I2" s="92" t="s">
        <v>2</v>
      </c>
      <c r="J2" s="91" t="s">
        <v>3</v>
      </c>
      <c r="K2" s="90" t="s">
        <v>135</v>
      </c>
      <c r="L2" s="91" t="s">
        <v>4</v>
      </c>
      <c r="M2" s="92" t="s">
        <v>5</v>
      </c>
      <c r="N2" s="91" t="s">
        <v>6</v>
      </c>
      <c r="O2" s="90" t="s">
        <v>7</v>
      </c>
      <c r="P2" s="91" t="s">
        <v>8</v>
      </c>
      <c r="Q2" s="92" t="s">
        <v>9</v>
      </c>
      <c r="R2" s="91" t="s">
        <v>10</v>
      </c>
      <c r="S2" s="90" t="s">
        <v>11</v>
      </c>
      <c r="T2" s="91" t="s">
        <v>12</v>
      </c>
      <c r="U2" s="92" t="s">
        <v>13</v>
      </c>
      <c r="V2" s="91" t="s">
        <v>14</v>
      </c>
      <c r="W2" s="90" t="s">
        <v>15</v>
      </c>
    </row>
    <row r="3" spans="1:23" ht="15" x14ac:dyDescent="0.2">
      <c r="A3" s="238"/>
      <c r="B3" s="239"/>
      <c r="C3" s="240"/>
      <c r="D3" s="244"/>
      <c r="E3" s="241"/>
      <c r="F3" s="233"/>
      <c r="G3" s="241"/>
      <c r="H3" s="93" t="s">
        <v>16</v>
      </c>
      <c r="I3" s="93" t="s">
        <v>16</v>
      </c>
      <c r="J3" s="93" t="s">
        <v>16</v>
      </c>
      <c r="K3" s="94" t="s">
        <v>16</v>
      </c>
      <c r="L3" s="93" t="s">
        <v>16</v>
      </c>
      <c r="M3" s="93" t="s">
        <v>16</v>
      </c>
      <c r="N3" s="93" t="s">
        <v>16</v>
      </c>
      <c r="O3" s="94" t="s">
        <v>16</v>
      </c>
      <c r="P3" s="93" t="s">
        <v>16</v>
      </c>
      <c r="Q3" s="93" t="s">
        <v>16</v>
      </c>
      <c r="R3" s="93" t="s">
        <v>16</v>
      </c>
      <c r="S3" s="94" t="s">
        <v>16</v>
      </c>
      <c r="T3" s="93" t="s">
        <v>16</v>
      </c>
      <c r="U3" s="93" t="s">
        <v>16</v>
      </c>
      <c r="V3" s="93" t="s">
        <v>16</v>
      </c>
      <c r="W3" s="94" t="s">
        <v>16</v>
      </c>
    </row>
    <row r="4" spans="1:23" s="76" customFormat="1" ht="15.75" x14ac:dyDescent="0.25">
      <c r="A4" s="75" t="s">
        <v>126</v>
      </c>
      <c r="B4" s="236" t="s">
        <v>127</v>
      </c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2"/>
      <c r="S4" s="232"/>
      <c r="T4" s="232"/>
      <c r="U4" s="232"/>
      <c r="V4" s="232"/>
      <c r="W4" s="232"/>
    </row>
    <row r="5" spans="1:23" s="77" customFormat="1" ht="30" x14ac:dyDescent="0.25">
      <c r="A5" s="68" t="s">
        <v>177</v>
      </c>
      <c r="B5" s="69" t="s">
        <v>36</v>
      </c>
      <c r="C5" s="70" t="s">
        <v>290</v>
      </c>
      <c r="D5" s="90">
        <f>'1.Основні показники '!C15</f>
        <v>298238.90000000002</v>
      </c>
      <c r="E5" s="90">
        <f>'1.Основні показники '!D15</f>
        <v>298238.90000000002</v>
      </c>
      <c r="F5" s="90">
        <f>'1.Основні показники '!E15</f>
        <v>339388.60000000003</v>
      </c>
      <c r="G5" s="176">
        <f>'1.Основні показники '!F15</f>
        <v>325999.50000000006</v>
      </c>
      <c r="H5" s="176">
        <f>'1.Основні показники '!G15</f>
        <v>26874.2</v>
      </c>
      <c r="I5" s="176">
        <f>'1.Основні показники '!H15</f>
        <v>27464.3</v>
      </c>
      <c r="J5" s="176">
        <f>'1.Основні показники '!I15</f>
        <v>27167.7</v>
      </c>
      <c r="K5" s="177">
        <f>'1.Основні показники '!J15</f>
        <v>81506.200000000012</v>
      </c>
      <c r="L5" s="176">
        <f>'1.Основні показники '!K15</f>
        <v>27167.200000000001</v>
      </c>
      <c r="M5" s="176">
        <f>'1.Основні показники '!L15</f>
        <v>27167.200000000001</v>
      </c>
      <c r="N5" s="176">
        <f>'1.Основні показники '!M15</f>
        <v>27167.200000000001</v>
      </c>
      <c r="O5" s="177">
        <f>'1.Основні показники '!N15</f>
        <v>81501.600000000006</v>
      </c>
      <c r="P5" s="176">
        <f>'1.Основні показники '!O15</f>
        <v>27167.200000000001</v>
      </c>
      <c r="Q5" s="176">
        <f>'1.Основні показники '!P15</f>
        <v>27167.200000000001</v>
      </c>
      <c r="R5" s="176">
        <f>'1.Основні показники '!Q15</f>
        <v>27155.7</v>
      </c>
      <c r="S5" s="177">
        <f>'1.Основні показники '!R15</f>
        <v>81490.100000000006</v>
      </c>
      <c r="T5" s="176">
        <f>'1.Основні показники '!S15</f>
        <v>27167.200000000001</v>
      </c>
      <c r="U5" s="176">
        <f>'1.Основні показники '!T15</f>
        <v>27167.200000000001</v>
      </c>
      <c r="V5" s="176">
        <f>'1.Основні показники '!U15</f>
        <v>27167.200000000001</v>
      </c>
      <c r="W5" s="177">
        <f>'1.Основні показники '!V15</f>
        <v>81501.600000000006</v>
      </c>
    </row>
    <row r="6" spans="1:23" s="77" customFormat="1" ht="31.9" customHeight="1" x14ac:dyDescent="0.25">
      <c r="A6" s="68" t="s">
        <v>178</v>
      </c>
      <c r="B6" s="69" t="s">
        <v>291</v>
      </c>
      <c r="C6" s="70" t="s">
        <v>290</v>
      </c>
      <c r="D6" s="90">
        <f>'1.Основні показники '!C96+'1.Основні показники '!C100</f>
        <v>267388.80599999998</v>
      </c>
      <c r="E6" s="90">
        <f>'1.Основні показники '!D96+'1.Основні показники '!D100</f>
        <v>267388.80599999998</v>
      </c>
      <c r="F6" s="90">
        <f>'1.Основні показники '!E96+'1.Основні показники '!E100</f>
        <v>335548.11999999994</v>
      </c>
      <c r="G6" s="176">
        <f>'1.Основні показники '!F96+'1.Основні показники '!F100</f>
        <v>338475.69200000004</v>
      </c>
      <c r="H6" s="176">
        <f>'1.Основні показники '!G96+'1.Основні показники '!G100</f>
        <v>30226.692000000003</v>
      </c>
      <c r="I6" s="176">
        <f>'1.Основні показники '!H96+'1.Основні показники '!H100</f>
        <v>30077</v>
      </c>
      <c r="J6" s="176">
        <f>'1.Основні показники '!I96+'1.Основні показники '!I100</f>
        <v>29702.5</v>
      </c>
      <c r="K6" s="177">
        <f>'1.Основні показники '!J96+'1.Основні показники '!J100</f>
        <v>90006.191999999981</v>
      </c>
      <c r="L6" s="176">
        <f>'1.Основні показники '!K96+'1.Основні показники '!K100</f>
        <v>27637.1</v>
      </c>
      <c r="M6" s="176">
        <f>'1.Основні показники '!L96+'1.Основні показники '!L100</f>
        <v>27601.1</v>
      </c>
      <c r="N6" s="176">
        <f>'1.Основні показники '!M96+'1.Основні показники '!M100</f>
        <v>27601.1</v>
      </c>
      <c r="O6" s="177">
        <f>'1.Основні показники '!N96+'1.Основні показники '!N100</f>
        <v>82839.299999999988</v>
      </c>
      <c r="P6" s="176">
        <f>'1.Основні показники '!O96+'1.Основні показники '!O100</f>
        <v>27627.1</v>
      </c>
      <c r="Q6" s="176">
        <f>'1.Основні показники '!P96+'1.Основні показники '!P100</f>
        <v>27601.1</v>
      </c>
      <c r="R6" s="176">
        <f>'1.Основні показники '!Q96+'1.Основні показники '!Q100</f>
        <v>27601.1</v>
      </c>
      <c r="S6" s="177">
        <f>'1.Основні показники '!R96+'1.Основні показники '!R100</f>
        <v>82829.299999999988</v>
      </c>
      <c r="T6" s="176">
        <f>'1.Основні показники '!S96+'1.Основні показники '!S100</f>
        <v>27637.1</v>
      </c>
      <c r="U6" s="176">
        <f>'1.Основні показники '!T96+'1.Основні показники '!T100</f>
        <v>27601.1</v>
      </c>
      <c r="V6" s="176">
        <f>'1.Основні показники '!U96+'1.Основні показники '!U100</f>
        <v>27562.7</v>
      </c>
      <c r="W6" s="177">
        <f>'1.Основні показники '!V96+'1.Основні показники '!V100</f>
        <v>82800.899999999994</v>
      </c>
    </row>
    <row r="7" spans="1:23" s="77" customFormat="1" ht="30" x14ac:dyDescent="0.25">
      <c r="A7" s="68" t="s">
        <v>179</v>
      </c>
      <c r="B7" s="69" t="s">
        <v>292</v>
      </c>
      <c r="C7" s="70" t="s">
        <v>290</v>
      </c>
      <c r="D7" s="90">
        <f>'1.Основні показники '!C97</f>
        <v>50104.694000000047</v>
      </c>
      <c r="E7" s="90">
        <f>'1.Основні показники '!D97</f>
        <v>50104.694000000047</v>
      </c>
      <c r="F7" s="90">
        <f>'1.Основні показники '!E97</f>
        <v>26923.280000000086</v>
      </c>
      <c r="G7" s="176">
        <f>'1.Основні показники '!F97</f>
        <v>8763.8080000000191</v>
      </c>
      <c r="H7" s="176">
        <f>'1.Основні показники '!G97</f>
        <v>-1582.492000000002</v>
      </c>
      <c r="I7" s="176">
        <f>'1.Основні показники '!H97</f>
        <v>-842.70000000000073</v>
      </c>
      <c r="J7" s="176">
        <f>'1.Основні показники '!I97</f>
        <v>-764.79999999999927</v>
      </c>
      <c r="K7" s="177">
        <f>'1.Основні показники '!J97</f>
        <v>-3189.9919999999693</v>
      </c>
      <c r="L7" s="176">
        <f>'1.Основні показники '!K97</f>
        <v>1300.1000000000022</v>
      </c>
      <c r="M7" s="176">
        <f>'1.Основні показники '!L97</f>
        <v>1336.1000000000022</v>
      </c>
      <c r="N7" s="176">
        <f>'1.Основні показники '!M97</f>
        <v>1336.1000000000022</v>
      </c>
      <c r="O7" s="177">
        <f>'1.Основні показники '!N97</f>
        <v>3972.3000000000175</v>
      </c>
      <c r="P7" s="176">
        <f>'1.Основні показники '!O97</f>
        <v>1310.1000000000022</v>
      </c>
      <c r="Q7" s="176">
        <f>'1.Основні показники '!P97</f>
        <v>1336.1000000000022</v>
      </c>
      <c r="R7" s="176">
        <f>'1.Основні показники '!Q97</f>
        <v>1324.6000000000022</v>
      </c>
      <c r="S7" s="177">
        <f>'1.Основні показники '!R97</f>
        <v>3970.8000000000175</v>
      </c>
      <c r="T7" s="176">
        <f>'1.Основні показники '!S97</f>
        <v>1300.1000000000022</v>
      </c>
      <c r="U7" s="176">
        <f>'1.Основні показники '!T97</f>
        <v>1336.1000000000022</v>
      </c>
      <c r="V7" s="176">
        <f>'1.Основні показники '!U97</f>
        <v>1374.5</v>
      </c>
      <c r="W7" s="177">
        <f>'1.Основні показники '!V97</f>
        <v>4010.7000000000116</v>
      </c>
    </row>
    <row r="8" spans="1:23" s="77" customFormat="1" ht="15" x14ac:dyDescent="0.25">
      <c r="A8" s="68" t="s">
        <v>180</v>
      </c>
      <c r="B8" s="69" t="s">
        <v>307</v>
      </c>
      <c r="C8" s="70" t="s">
        <v>290</v>
      </c>
      <c r="D8" s="90">
        <f>'1.Основні показники '!C110</f>
        <v>316398.60000000003</v>
      </c>
      <c r="E8" s="90">
        <f>'1.Основні показники '!D110</f>
        <v>316398.60000000003</v>
      </c>
      <c r="F8" s="90">
        <f>'1.Основні показники '!E110</f>
        <v>360716.30000000005</v>
      </c>
      <c r="G8" s="176">
        <f>'1.Основні показники '!F110</f>
        <v>338551.50000000006</v>
      </c>
      <c r="H8" s="176">
        <f>'1.Основні показники '!G110</f>
        <v>27920.2</v>
      </c>
      <c r="I8" s="176">
        <f>'1.Основні показники '!H110</f>
        <v>28510.3</v>
      </c>
      <c r="J8" s="176">
        <f>'1.Основні показники '!I110</f>
        <v>28213.7</v>
      </c>
      <c r="K8" s="177">
        <f>'1.Основні показники '!J110</f>
        <v>84644.200000000012</v>
      </c>
      <c r="L8" s="176">
        <f>'1.Основні показники '!K110</f>
        <v>28213.200000000001</v>
      </c>
      <c r="M8" s="176">
        <f>'1.Основні показники '!L110</f>
        <v>28213.200000000001</v>
      </c>
      <c r="N8" s="176">
        <f>'1.Основні показники '!M110</f>
        <v>28213.200000000001</v>
      </c>
      <c r="O8" s="177">
        <f>'1.Основні показники '!N110</f>
        <v>84639.6</v>
      </c>
      <c r="P8" s="176">
        <f>'1.Основні показники '!O110</f>
        <v>28213.200000000001</v>
      </c>
      <c r="Q8" s="176">
        <f>'1.Основні показники '!P110</f>
        <v>28213.200000000001</v>
      </c>
      <c r="R8" s="176">
        <f>'1.Основні показники '!Q110</f>
        <v>28201.7</v>
      </c>
      <c r="S8" s="177">
        <f>'1.Основні показники '!R110</f>
        <v>84628.1</v>
      </c>
      <c r="T8" s="176">
        <f>'1.Основні показники '!S110</f>
        <v>28213.200000000001</v>
      </c>
      <c r="U8" s="176">
        <f>'1.Основні показники '!T110</f>
        <v>28213.200000000001</v>
      </c>
      <c r="V8" s="176">
        <f>'1.Основні показники '!U110</f>
        <v>28213.200000000001</v>
      </c>
      <c r="W8" s="177">
        <f>'1.Основні показники '!V110</f>
        <v>84639.6</v>
      </c>
    </row>
    <row r="9" spans="1:23" s="77" customFormat="1" ht="15" x14ac:dyDescent="0.25">
      <c r="A9" s="68" t="s">
        <v>181</v>
      </c>
      <c r="B9" s="69" t="s">
        <v>308</v>
      </c>
      <c r="C9" s="70" t="s">
        <v>290</v>
      </c>
      <c r="D9" s="90">
        <f>'1.Основні показники '!C111</f>
        <v>267388.80599999998</v>
      </c>
      <c r="E9" s="90">
        <f>'1.Основні показники '!D111</f>
        <v>267388.80599999998</v>
      </c>
      <c r="F9" s="90">
        <f>'1.Основні показники '!E111</f>
        <v>335548.11999999994</v>
      </c>
      <c r="G9" s="176">
        <f>'1.Основні показники '!F111</f>
        <v>338475.69199999998</v>
      </c>
      <c r="H9" s="176">
        <f>'1.Основні показники '!G111</f>
        <v>30226.692000000003</v>
      </c>
      <c r="I9" s="176">
        <f>'1.Основні показники '!H111</f>
        <v>30077</v>
      </c>
      <c r="J9" s="176">
        <f>'1.Основні показники '!I111</f>
        <v>29702.5</v>
      </c>
      <c r="K9" s="177">
        <f>'1.Основні показники '!J111</f>
        <v>90006.191999999981</v>
      </c>
      <c r="L9" s="176">
        <f>'1.Основні показники '!K111</f>
        <v>27637.1</v>
      </c>
      <c r="M9" s="176">
        <f>'1.Основні показники '!L111</f>
        <v>27601.1</v>
      </c>
      <c r="N9" s="176">
        <f>'1.Основні показники '!M111</f>
        <v>27601.1</v>
      </c>
      <c r="O9" s="177">
        <f>'1.Основні показники '!N111</f>
        <v>82839.299999999988</v>
      </c>
      <c r="P9" s="176">
        <f>'1.Основні показники '!O111</f>
        <v>27627.1</v>
      </c>
      <c r="Q9" s="176">
        <f>'1.Основні показники '!P111</f>
        <v>27601.1</v>
      </c>
      <c r="R9" s="176">
        <f>'1.Основні показники '!Q111</f>
        <v>27601.1</v>
      </c>
      <c r="S9" s="177">
        <f>'1.Основні показники '!R111</f>
        <v>82829.299999999988</v>
      </c>
      <c r="T9" s="176">
        <f>'1.Основні показники '!S111</f>
        <v>27637.1</v>
      </c>
      <c r="U9" s="176">
        <f>'1.Основні показники '!T111</f>
        <v>27601.1</v>
      </c>
      <c r="V9" s="176">
        <f>'1.Основні показники '!U111</f>
        <v>27562.7</v>
      </c>
      <c r="W9" s="177">
        <f>'1.Основні показники '!V111</f>
        <v>82800.899999999994</v>
      </c>
    </row>
    <row r="10" spans="1:23" s="77" customFormat="1" ht="30" x14ac:dyDescent="0.25">
      <c r="A10" s="68" t="s">
        <v>288</v>
      </c>
      <c r="B10" s="69" t="s">
        <v>293</v>
      </c>
      <c r="C10" s="70" t="s">
        <v>290</v>
      </c>
      <c r="D10" s="173">
        <v>316.60000000000002</v>
      </c>
      <c r="E10" s="173">
        <v>316.60000000000002</v>
      </c>
      <c r="F10" s="173">
        <v>1243.9000000000001</v>
      </c>
      <c r="G10" s="174">
        <f t="shared" ref="G10:G22" si="0">K10+O10+S10+W10</f>
        <v>1584</v>
      </c>
      <c r="H10" s="174">
        <v>132</v>
      </c>
      <c r="I10" s="174">
        <v>132</v>
      </c>
      <c r="J10" s="174">
        <v>132</v>
      </c>
      <c r="K10" s="175">
        <f t="shared" ref="K10:K22" si="1">H10+I10+J10</f>
        <v>396</v>
      </c>
      <c r="L10" s="174">
        <v>132</v>
      </c>
      <c r="M10" s="174">
        <v>132</v>
      </c>
      <c r="N10" s="174">
        <v>132</v>
      </c>
      <c r="O10" s="175">
        <f t="shared" ref="O10:O22" si="2">L10+M10+N10</f>
        <v>396</v>
      </c>
      <c r="P10" s="174">
        <v>132</v>
      </c>
      <c r="Q10" s="174">
        <v>132</v>
      </c>
      <c r="R10" s="174">
        <v>132</v>
      </c>
      <c r="S10" s="175">
        <f t="shared" ref="S10:S22" si="3">P10+Q10+R10</f>
        <v>396</v>
      </c>
      <c r="T10" s="174">
        <v>132</v>
      </c>
      <c r="U10" s="174">
        <v>132</v>
      </c>
      <c r="V10" s="174">
        <v>132</v>
      </c>
      <c r="W10" s="175">
        <f t="shared" ref="W10:W22" si="4">T10+U10+V10</f>
        <v>396</v>
      </c>
    </row>
    <row r="11" spans="1:23" s="77" customFormat="1" ht="15" x14ac:dyDescent="0.25">
      <c r="A11" s="68" t="s">
        <v>294</v>
      </c>
      <c r="B11" s="69" t="s">
        <v>332</v>
      </c>
      <c r="C11" s="70" t="s">
        <v>290</v>
      </c>
      <c r="D11" s="173"/>
      <c r="E11" s="173"/>
      <c r="F11" s="173"/>
      <c r="G11" s="174">
        <f t="shared" si="0"/>
        <v>0</v>
      </c>
      <c r="H11" s="174"/>
      <c r="I11" s="174"/>
      <c r="J11" s="174"/>
      <c r="K11" s="175">
        <f t="shared" si="1"/>
        <v>0</v>
      </c>
      <c r="L11" s="174"/>
      <c r="M11" s="174"/>
      <c r="N11" s="174"/>
      <c r="O11" s="175">
        <f t="shared" si="2"/>
        <v>0</v>
      </c>
      <c r="P11" s="174"/>
      <c r="Q11" s="174"/>
      <c r="R11" s="174"/>
      <c r="S11" s="175">
        <f t="shared" si="3"/>
        <v>0</v>
      </c>
      <c r="T11" s="174"/>
      <c r="U11" s="174"/>
      <c r="V11" s="174"/>
      <c r="W11" s="175">
        <f t="shared" si="4"/>
        <v>0</v>
      </c>
    </row>
    <row r="12" spans="1:23" s="77" customFormat="1" ht="45" x14ac:dyDescent="0.25">
      <c r="A12" s="68" t="s">
        <v>295</v>
      </c>
      <c r="B12" s="69" t="s">
        <v>296</v>
      </c>
      <c r="C12" s="70" t="s">
        <v>290</v>
      </c>
      <c r="D12" s="173">
        <v>316.60000000000002</v>
      </c>
      <c r="E12" s="173">
        <v>316.60000000000002</v>
      </c>
      <c r="F12" s="173">
        <v>1243.9000000000001</v>
      </c>
      <c r="G12" s="174">
        <f t="shared" si="0"/>
        <v>0</v>
      </c>
      <c r="H12" s="174"/>
      <c r="I12" s="174"/>
      <c r="J12" s="174"/>
      <c r="K12" s="175">
        <f t="shared" si="1"/>
        <v>0</v>
      </c>
      <c r="L12" s="174"/>
      <c r="M12" s="174"/>
      <c r="N12" s="174"/>
      <c r="O12" s="175">
        <f t="shared" si="2"/>
        <v>0</v>
      </c>
      <c r="P12" s="174"/>
      <c r="Q12" s="174"/>
      <c r="R12" s="174"/>
      <c r="S12" s="175">
        <f t="shared" si="3"/>
        <v>0</v>
      </c>
      <c r="T12" s="174"/>
      <c r="U12" s="174"/>
      <c r="V12" s="174"/>
      <c r="W12" s="175">
        <f t="shared" si="4"/>
        <v>0</v>
      </c>
    </row>
    <row r="13" spans="1:23" s="77" customFormat="1" ht="15" x14ac:dyDescent="0.25">
      <c r="A13" s="68" t="s">
        <v>297</v>
      </c>
      <c r="B13" s="78"/>
      <c r="C13" s="70" t="s">
        <v>290</v>
      </c>
      <c r="D13" s="173"/>
      <c r="E13" s="173"/>
      <c r="F13" s="173"/>
      <c r="G13" s="174">
        <f t="shared" si="0"/>
        <v>0</v>
      </c>
      <c r="H13" s="174"/>
      <c r="I13" s="174"/>
      <c r="J13" s="174"/>
      <c r="K13" s="175">
        <f t="shared" si="1"/>
        <v>0</v>
      </c>
      <c r="L13" s="174"/>
      <c r="M13" s="174"/>
      <c r="N13" s="174"/>
      <c r="O13" s="175">
        <f t="shared" si="2"/>
        <v>0</v>
      </c>
      <c r="P13" s="174"/>
      <c r="Q13" s="174"/>
      <c r="R13" s="174"/>
      <c r="S13" s="175">
        <f t="shared" si="3"/>
        <v>0</v>
      </c>
      <c r="T13" s="174"/>
      <c r="U13" s="174"/>
      <c r="V13" s="174"/>
      <c r="W13" s="175">
        <f t="shared" si="4"/>
        <v>0</v>
      </c>
    </row>
    <row r="14" spans="1:23" s="77" customFormat="1" ht="15" x14ac:dyDescent="0.25">
      <c r="A14" s="68" t="s">
        <v>298</v>
      </c>
      <c r="B14" s="69"/>
      <c r="C14" s="70" t="s">
        <v>290</v>
      </c>
      <c r="D14" s="173"/>
      <c r="E14" s="173"/>
      <c r="F14" s="173"/>
      <c r="G14" s="174">
        <f t="shared" si="0"/>
        <v>0</v>
      </c>
      <c r="H14" s="174"/>
      <c r="I14" s="174"/>
      <c r="J14" s="174"/>
      <c r="K14" s="175">
        <f t="shared" si="1"/>
        <v>0</v>
      </c>
      <c r="L14" s="174"/>
      <c r="M14" s="174"/>
      <c r="N14" s="174"/>
      <c r="O14" s="175">
        <f t="shared" si="2"/>
        <v>0</v>
      </c>
      <c r="P14" s="174"/>
      <c r="Q14" s="174"/>
      <c r="R14" s="174"/>
      <c r="S14" s="175">
        <f t="shared" si="3"/>
        <v>0</v>
      </c>
      <c r="T14" s="174"/>
      <c r="U14" s="174"/>
      <c r="V14" s="174"/>
      <c r="W14" s="175">
        <f t="shared" si="4"/>
        <v>0</v>
      </c>
    </row>
    <row r="15" spans="1:23" s="77" customFormat="1" ht="15" x14ac:dyDescent="0.25">
      <c r="A15" s="68" t="s">
        <v>299</v>
      </c>
      <c r="B15" s="69"/>
      <c r="C15" s="70" t="s">
        <v>290</v>
      </c>
      <c r="D15" s="173"/>
      <c r="E15" s="173"/>
      <c r="F15" s="173"/>
      <c r="G15" s="174">
        <f t="shared" si="0"/>
        <v>0</v>
      </c>
      <c r="H15" s="174"/>
      <c r="I15" s="174"/>
      <c r="J15" s="174"/>
      <c r="K15" s="175">
        <f t="shared" si="1"/>
        <v>0</v>
      </c>
      <c r="L15" s="174"/>
      <c r="M15" s="174"/>
      <c r="N15" s="174"/>
      <c r="O15" s="175">
        <f t="shared" si="2"/>
        <v>0</v>
      </c>
      <c r="P15" s="174"/>
      <c r="Q15" s="174"/>
      <c r="R15" s="174"/>
      <c r="S15" s="175">
        <f t="shared" si="3"/>
        <v>0</v>
      </c>
      <c r="T15" s="174"/>
      <c r="U15" s="174"/>
      <c r="V15" s="174"/>
      <c r="W15" s="175">
        <f t="shared" si="4"/>
        <v>0</v>
      </c>
    </row>
    <row r="16" spans="1:23" s="77" customFormat="1" ht="30" x14ac:dyDescent="0.25">
      <c r="A16" s="68" t="s">
        <v>289</v>
      </c>
      <c r="B16" s="71" t="s">
        <v>300</v>
      </c>
      <c r="C16" s="70" t="s">
        <v>290</v>
      </c>
      <c r="D16" s="173">
        <v>178.2</v>
      </c>
      <c r="E16" s="173">
        <v>178.2</v>
      </c>
      <c r="F16" s="173">
        <v>143.19999999999999</v>
      </c>
      <c r="G16" s="174">
        <f t="shared" si="0"/>
        <v>0</v>
      </c>
      <c r="H16" s="174"/>
      <c r="I16" s="174"/>
      <c r="J16" s="174"/>
      <c r="K16" s="175">
        <f t="shared" si="1"/>
        <v>0</v>
      </c>
      <c r="L16" s="174"/>
      <c r="M16" s="174"/>
      <c r="N16" s="174"/>
      <c r="O16" s="175">
        <f t="shared" si="2"/>
        <v>0</v>
      </c>
      <c r="P16" s="174"/>
      <c r="Q16" s="174"/>
      <c r="R16" s="174"/>
      <c r="S16" s="175">
        <f t="shared" si="3"/>
        <v>0</v>
      </c>
      <c r="T16" s="174"/>
      <c r="U16" s="174"/>
      <c r="V16" s="174"/>
      <c r="W16" s="175">
        <f t="shared" si="4"/>
        <v>0</v>
      </c>
    </row>
    <row r="17" spans="1:23" s="77" customFormat="1" ht="15" x14ac:dyDescent="0.25">
      <c r="A17" s="68" t="s">
        <v>302</v>
      </c>
      <c r="B17" s="69" t="s">
        <v>332</v>
      </c>
      <c r="C17" s="70" t="s">
        <v>290</v>
      </c>
      <c r="D17" s="173"/>
      <c r="E17" s="173"/>
      <c r="F17" s="173"/>
      <c r="G17" s="174">
        <f t="shared" si="0"/>
        <v>0</v>
      </c>
      <c r="H17" s="174"/>
      <c r="I17" s="174"/>
      <c r="J17" s="174"/>
      <c r="K17" s="175">
        <f t="shared" si="1"/>
        <v>0</v>
      </c>
      <c r="L17" s="174"/>
      <c r="M17" s="174"/>
      <c r="N17" s="174"/>
      <c r="O17" s="175">
        <f t="shared" si="2"/>
        <v>0</v>
      </c>
      <c r="P17" s="174"/>
      <c r="Q17" s="174"/>
      <c r="R17" s="174"/>
      <c r="S17" s="175">
        <f t="shared" si="3"/>
        <v>0</v>
      </c>
      <c r="T17" s="174"/>
      <c r="U17" s="174"/>
      <c r="V17" s="174"/>
      <c r="W17" s="175">
        <f t="shared" si="4"/>
        <v>0</v>
      </c>
    </row>
    <row r="18" spans="1:23" s="77" customFormat="1" ht="60" x14ac:dyDescent="0.25">
      <c r="A18" s="68" t="s">
        <v>303</v>
      </c>
      <c r="B18" s="69" t="s">
        <v>301</v>
      </c>
      <c r="C18" s="70" t="s">
        <v>290</v>
      </c>
      <c r="D18" s="173">
        <v>18.899999999999999</v>
      </c>
      <c r="E18" s="173">
        <v>18.899999999999999</v>
      </c>
      <c r="F18" s="173">
        <v>10.199999999999999</v>
      </c>
      <c r="G18" s="174">
        <f t="shared" si="0"/>
        <v>0</v>
      </c>
      <c r="H18" s="174"/>
      <c r="I18" s="174"/>
      <c r="J18" s="174"/>
      <c r="K18" s="175">
        <f t="shared" si="1"/>
        <v>0</v>
      </c>
      <c r="L18" s="174"/>
      <c r="M18" s="174"/>
      <c r="N18" s="174"/>
      <c r="O18" s="175">
        <f t="shared" si="2"/>
        <v>0</v>
      </c>
      <c r="P18" s="174"/>
      <c r="Q18" s="174"/>
      <c r="R18" s="174"/>
      <c r="S18" s="175">
        <f t="shared" si="3"/>
        <v>0</v>
      </c>
      <c r="T18" s="174"/>
      <c r="U18" s="174"/>
      <c r="V18" s="174"/>
      <c r="W18" s="175">
        <f t="shared" si="4"/>
        <v>0</v>
      </c>
    </row>
    <row r="19" spans="1:23" s="77" customFormat="1" ht="15" x14ac:dyDescent="0.25">
      <c r="A19" s="68" t="s">
        <v>304</v>
      </c>
      <c r="B19" s="69"/>
      <c r="C19" s="70" t="s">
        <v>290</v>
      </c>
      <c r="D19" s="173"/>
      <c r="E19" s="173"/>
      <c r="F19" s="173"/>
      <c r="G19" s="174">
        <f t="shared" si="0"/>
        <v>0</v>
      </c>
      <c r="H19" s="174"/>
      <c r="I19" s="174"/>
      <c r="J19" s="174"/>
      <c r="K19" s="175">
        <f t="shared" si="1"/>
        <v>0</v>
      </c>
      <c r="L19" s="174"/>
      <c r="M19" s="174"/>
      <c r="N19" s="174"/>
      <c r="O19" s="175">
        <f t="shared" si="2"/>
        <v>0</v>
      </c>
      <c r="P19" s="174"/>
      <c r="Q19" s="174"/>
      <c r="R19" s="174"/>
      <c r="S19" s="175">
        <f t="shared" si="3"/>
        <v>0</v>
      </c>
      <c r="T19" s="174"/>
      <c r="U19" s="174"/>
      <c r="V19" s="174"/>
      <c r="W19" s="175">
        <f t="shared" si="4"/>
        <v>0</v>
      </c>
    </row>
    <row r="20" spans="1:23" s="77" customFormat="1" ht="15" x14ac:dyDescent="0.25">
      <c r="A20" s="68" t="s">
        <v>305</v>
      </c>
      <c r="B20" s="69"/>
      <c r="C20" s="70" t="s">
        <v>290</v>
      </c>
      <c r="D20" s="173"/>
      <c r="E20" s="173"/>
      <c r="F20" s="173"/>
      <c r="G20" s="174">
        <f t="shared" si="0"/>
        <v>0</v>
      </c>
      <c r="H20" s="174"/>
      <c r="I20" s="174"/>
      <c r="J20" s="174"/>
      <c r="K20" s="175">
        <f t="shared" si="1"/>
        <v>0</v>
      </c>
      <c r="L20" s="174"/>
      <c r="M20" s="174"/>
      <c r="N20" s="174"/>
      <c r="O20" s="175">
        <f t="shared" si="2"/>
        <v>0</v>
      </c>
      <c r="P20" s="174"/>
      <c r="Q20" s="174"/>
      <c r="R20" s="174"/>
      <c r="S20" s="175">
        <f t="shared" si="3"/>
        <v>0</v>
      </c>
      <c r="T20" s="174"/>
      <c r="U20" s="174"/>
      <c r="V20" s="174"/>
      <c r="W20" s="175">
        <f t="shared" si="4"/>
        <v>0</v>
      </c>
    </row>
    <row r="21" spans="1:23" s="77" customFormat="1" ht="15" x14ac:dyDescent="0.25">
      <c r="A21" s="68" t="s">
        <v>306</v>
      </c>
      <c r="B21" s="69"/>
      <c r="C21" s="70" t="s">
        <v>290</v>
      </c>
      <c r="D21" s="173"/>
      <c r="E21" s="173"/>
      <c r="F21" s="173"/>
      <c r="G21" s="174">
        <f t="shared" si="0"/>
        <v>0</v>
      </c>
      <c r="H21" s="174"/>
      <c r="I21" s="174"/>
      <c r="J21" s="174"/>
      <c r="K21" s="175">
        <f t="shared" si="1"/>
        <v>0</v>
      </c>
      <c r="L21" s="174"/>
      <c r="M21" s="174"/>
      <c r="N21" s="174"/>
      <c r="O21" s="175">
        <f t="shared" si="2"/>
        <v>0</v>
      </c>
      <c r="P21" s="174"/>
      <c r="Q21" s="174"/>
      <c r="R21" s="174"/>
      <c r="S21" s="175">
        <f t="shared" si="3"/>
        <v>0</v>
      </c>
      <c r="T21" s="174"/>
      <c r="U21" s="174"/>
      <c r="V21" s="174"/>
      <c r="W21" s="175">
        <f t="shared" si="4"/>
        <v>0</v>
      </c>
    </row>
    <row r="22" spans="1:23" s="77" customFormat="1" ht="15" x14ac:dyDescent="0.25">
      <c r="A22" s="68" t="s">
        <v>25</v>
      </c>
      <c r="B22" s="69" t="s">
        <v>25</v>
      </c>
      <c r="C22" s="70"/>
      <c r="D22" s="173"/>
      <c r="E22" s="173"/>
      <c r="F22" s="173"/>
      <c r="G22" s="174">
        <f t="shared" si="0"/>
        <v>0</v>
      </c>
      <c r="H22" s="174"/>
      <c r="I22" s="174"/>
      <c r="J22" s="174"/>
      <c r="K22" s="175">
        <f t="shared" si="1"/>
        <v>0</v>
      </c>
      <c r="L22" s="174"/>
      <c r="M22" s="174"/>
      <c r="N22" s="174"/>
      <c r="O22" s="175">
        <f t="shared" si="2"/>
        <v>0</v>
      </c>
      <c r="P22" s="174"/>
      <c r="Q22" s="174"/>
      <c r="R22" s="174"/>
      <c r="S22" s="175">
        <f t="shared" si="3"/>
        <v>0</v>
      </c>
      <c r="T22" s="174"/>
      <c r="U22" s="174"/>
      <c r="V22" s="174"/>
      <c r="W22" s="175">
        <f t="shared" si="4"/>
        <v>0</v>
      </c>
    </row>
    <row r="23" spans="1:23" s="76" customFormat="1" ht="15.75" x14ac:dyDescent="0.25">
      <c r="A23" s="75" t="s">
        <v>128</v>
      </c>
      <c r="B23" s="232" t="s">
        <v>129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</row>
    <row r="24" spans="1:23" s="77" customFormat="1" ht="45" x14ac:dyDescent="0.25">
      <c r="A24" s="68" t="s">
        <v>186</v>
      </c>
      <c r="B24" s="69" t="s">
        <v>312</v>
      </c>
      <c r="C24" s="70" t="s">
        <v>329</v>
      </c>
      <c r="D24" s="178">
        <f>IFERROR('1.Основні показники '!C51/'1.Основні показники '!C15,"-")</f>
        <v>0.55908268840852071</v>
      </c>
      <c r="E24" s="178">
        <f>IFERROR('1.Основні показники '!D51/'1.Основні показники '!D15,"-")</f>
        <v>0.55908268840852071</v>
      </c>
      <c r="F24" s="178">
        <f>IFERROR('1.Основні показники '!E51/'1.Основні показники '!E15,"-")</f>
        <v>0.55613954033812563</v>
      </c>
      <c r="G24" s="178">
        <f>IFERROR('1.Основні показники '!F51/'1.Основні показники '!F15,"-")</f>
        <v>0.60470028941762166</v>
      </c>
      <c r="H24" s="178">
        <f>IFERROR('1.Основні показники '!G51/'1.Основні показники '!G15,"-")</f>
        <v>0.59122846447522159</v>
      </c>
      <c r="I24" s="178">
        <f>IFERROR('1.Основні показники '!H51/'1.Основні показники '!H15,"-")</f>
        <v>0.59791074230910679</v>
      </c>
      <c r="J24" s="178">
        <f>IFERROR('1.Основні показники '!I51/'1.Основні показники '!I15,"-")</f>
        <v>0.60668367215480146</v>
      </c>
      <c r="K24" s="178">
        <f>IFERROR('1.Основні показники '!J51/'1.Основні показники '!J15,"-")</f>
        <v>0.59863166237660437</v>
      </c>
      <c r="L24" s="178">
        <f>IFERROR('1.Основні показники '!K51/'1.Основні показники '!K15,"-")</f>
        <v>0.60669483789275302</v>
      </c>
      <c r="M24" s="178">
        <f>IFERROR('1.Основні показники '!L51/'1.Основні показники '!L15,"-")</f>
        <v>0.60669483789275302</v>
      </c>
      <c r="N24" s="178">
        <f>IFERROR('1.Основні показники '!M51/'1.Основні показники '!M15,"-")</f>
        <v>0.60669483789275302</v>
      </c>
      <c r="O24" s="178">
        <f>IFERROR('1.Основні показники '!N51/'1.Основні показники '!N15,"-")</f>
        <v>0.60669483789275291</v>
      </c>
      <c r="P24" s="178">
        <f>IFERROR('1.Основні показники '!O51/'1.Основні показники '!O15,"-")</f>
        <v>0.60669483789275302</v>
      </c>
      <c r="Q24" s="178">
        <f>IFERROR('1.Основні показники '!P51/'1.Основні показники '!P15,"-")</f>
        <v>0.60669483789275302</v>
      </c>
      <c r="R24" s="178">
        <f>IFERROR('1.Основні показники '!Q51/'1.Основні показники '!Q15,"-")</f>
        <v>0.60695176334986767</v>
      </c>
      <c r="S24" s="178">
        <f>IFERROR('1.Основні показники '!R51/'1.Основні показники '!R15,"-")</f>
        <v>0.60678045553999804</v>
      </c>
      <c r="T24" s="178">
        <f>IFERROR('1.Основні показники '!S51/'1.Основні показники '!S15,"-")</f>
        <v>0.60669483789275302</v>
      </c>
      <c r="U24" s="178">
        <f>IFERROR('1.Основні показники '!T51/'1.Основні показники '!T15,"-")</f>
        <v>0.60669483789275302</v>
      </c>
      <c r="V24" s="178">
        <f>IFERROR('1.Основні показники '!U51/'1.Основні показники '!U15,"-")</f>
        <v>0.60669483789275302</v>
      </c>
      <c r="W24" s="178">
        <f>IFERROR('1.Основні показники '!V51/'1.Основні показники '!V15,"-")</f>
        <v>0.60669483789275291</v>
      </c>
    </row>
    <row r="25" spans="1:23" s="77" customFormat="1" ht="97.5" customHeight="1" x14ac:dyDescent="0.25">
      <c r="A25" s="68" t="s">
        <v>182</v>
      </c>
      <c r="B25" s="69" t="s">
        <v>309</v>
      </c>
      <c r="C25" s="70" t="s">
        <v>311</v>
      </c>
      <c r="D25" s="178">
        <f>IFERROR('1.Основні показники '!C51/D6,"-")</f>
        <v>0.62358708464407442</v>
      </c>
      <c r="E25" s="178">
        <f>IFERROR('1.Основні показники '!D51/E6,"-")</f>
        <v>0.62358708464407442</v>
      </c>
      <c r="F25" s="178">
        <f>IFERROR('1.Основні показники '!E51/F6,"-")</f>
        <v>0.56250477576807767</v>
      </c>
      <c r="G25" s="178">
        <f>IFERROR('1.Основні показники '!F51/G6,"-")</f>
        <v>0.58241107606628362</v>
      </c>
      <c r="H25" s="178" t="str">
        <f>IFERROR('1.Основні показники '!G52/'1.Основні показники '!G16,"-")</f>
        <v>-</v>
      </c>
      <c r="I25" s="178" t="str">
        <f>IFERROR('1.Основні показники '!H52/'1.Основні показники '!H16,"-")</f>
        <v>-</v>
      </c>
      <c r="J25" s="178" t="str">
        <f>IFERROR('1.Основні показники '!I52/'1.Основні показники '!I16,"-")</f>
        <v>-</v>
      </c>
      <c r="K25" s="178" t="str">
        <f>IFERROR('1.Основні показники '!J52/'1.Основні показники '!J16,"-")</f>
        <v>-</v>
      </c>
      <c r="L25" s="178" t="str">
        <f>IFERROR('1.Основні показники '!K52/'1.Основні показники '!K16,"-")</f>
        <v>-</v>
      </c>
      <c r="M25" s="178" t="str">
        <f>IFERROR('1.Основні показники '!L52/'1.Основні показники '!L16,"-")</f>
        <v>-</v>
      </c>
      <c r="N25" s="178" t="str">
        <f>IFERROR('1.Основні показники '!M52/'1.Основні показники '!M16,"-")</f>
        <v>-</v>
      </c>
      <c r="O25" s="178" t="str">
        <f>IFERROR('1.Основні показники '!N52/'1.Основні показники '!N16,"-")</f>
        <v>-</v>
      </c>
      <c r="P25" s="178" t="str">
        <f>IFERROR('1.Основні показники '!O52/'1.Основні показники '!O16,"-")</f>
        <v>-</v>
      </c>
      <c r="Q25" s="178" t="str">
        <f>IFERROR('1.Основні показники '!P52/'1.Основні показники '!P16,"-")</f>
        <v>-</v>
      </c>
      <c r="R25" s="178" t="str">
        <f>IFERROR('1.Основні показники '!Q52/'1.Основні показники '!Q16,"-")</f>
        <v>-</v>
      </c>
      <c r="S25" s="178" t="str">
        <f>IFERROR('1.Основні показники '!R52/'1.Основні показники '!R16,"-")</f>
        <v>-</v>
      </c>
      <c r="T25" s="178" t="str">
        <f>IFERROR('1.Основні показники '!S52/'1.Основні показники '!S16,"-")</f>
        <v>-</v>
      </c>
      <c r="U25" s="178" t="str">
        <f>IFERROR('1.Основні показники '!T52/'1.Основні показники '!T16,"-")</f>
        <v>-</v>
      </c>
      <c r="V25" s="178" t="str">
        <f>IFERROR('1.Основні показники '!U52/'1.Основні показники '!U16,"-")</f>
        <v>-</v>
      </c>
      <c r="W25" s="178" t="str">
        <f>IFERROR('1.Основні показники '!V52/'1.Основні показники '!V16,"-")</f>
        <v>-</v>
      </c>
    </row>
    <row r="26" spans="1:23" s="77" customFormat="1" ht="75" x14ac:dyDescent="0.25">
      <c r="A26" s="68" t="s">
        <v>183</v>
      </c>
      <c r="B26" s="69" t="s">
        <v>310</v>
      </c>
      <c r="C26" s="70" t="s">
        <v>311</v>
      </c>
      <c r="D26" s="178">
        <f>IFERROR(D8/D9,"-")</f>
        <v>1.1832903730457589</v>
      </c>
      <c r="E26" s="178">
        <f t="shared" ref="E26:G26" si="5">IFERROR(E8/E9,"-")</f>
        <v>1.1832903730457589</v>
      </c>
      <c r="F26" s="178">
        <f t="shared" si="5"/>
        <v>1.0750061719910697</v>
      </c>
      <c r="G26" s="178">
        <f t="shared" si="5"/>
        <v>1.0002239688160532</v>
      </c>
      <c r="H26" s="178">
        <f>IFERROR('1.Основні показники '!G53/'1.Основні показники '!G17,"-")</f>
        <v>0.1402914708682699</v>
      </c>
      <c r="I26" s="178">
        <f>IFERROR('1.Основні показники '!H53/'1.Основні показники '!H17,"-")</f>
        <v>0.17870728083209508</v>
      </c>
      <c r="J26" s="178">
        <f>IFERROR('1.Основні показники '!I53/'1.Основні показники '!I17,"-")</f>
        <v>0.15692079940784603</v>
      </c>
      <c r="K26" s="178">
        <f>IFERROR('1.Основні показники '!J53/'1.Основні показники '!J17,"-")</f>
        <v>0.15883791406625061</v>
      </c>
      <c r="L26" s="178">
        <f>IFERROR('1.Основні показники '!K53/'1.Основні показники '!K17,"-")</f>
        <v>0.10085122131754257</v>
      </c>
      <c r="M26" s="178">
        <f>IFERROR('1.Основні показники '!L53/'1.Основні показники '!L17,"-")</f>
        <v>0.10085122131754257</v>
      </c>
      <c r="N26" s="178">
        <f>IFERROR('1.Основні показники '!M53/'1.Основні показники '!M17,"-")</f>
        <v>0.10085122131754257</v>
      </c>
      <c r="O26" s="178">
        <f>IFERROR('1.Основні показники '!N53/'1.Основні показники '!N17,"-")</f>
        <v>0.10085122131754257</v>
      </c>
      <c r="P26" s="178">
        <f>IFERROR('1.Основні показники '!O53/'1.Основні показники '!O17,"-")</f>
        <v>0.10085122131754257</v>
      </c>
      <c r="Q26" s="178">
        <f>IFERROR('1.Основні показники '!P53/'1.Основні показники '!P17,"-")</f>
        <v>0.10085122131754257</v>
      </c>
      <c r="R26" s="178">
        <f>IFERROR('1.Основні показники '!Q53/'1.Основні показники '!Q17,"-")</f>
        <v>0.10085122131754257</v>
      </c>
      <c r="S26" s="178">
        <f>IFERROR('1.Основні показники '!R53/'1.Основні показники '!R17,"-")</f>
        <v>0.10085122131754257</v>
      </c>
      <c r="T26" s="178">
        <f>IFERROR('1.Основні показники '!S53/'1.Основні показники '!S17,"-")</f>
        <v>0.10085122131754257</v>
      </c>
      <c r="U26" s="178">
        <f>IFERROR('1.Основні показники '!T53/'1.Основні показники '!T17,"-")</f>
        <v>0.10085122131754257</v>
      </c>
      <c r="V26" s="178">
        <f>IFERROR('1.Основні показники '!U53/'1.Основні показники '!U17,"-")</f>
        <v>0.10085122131754257</v>
      </c>
      <c r="W26" s="178">
        <f>IFERROR('1.Основні показники '!V53/'1.Основні показники '!V17,"-")</f>
        <v>0.10085122131754257</v>
      </c>
    </row>
    <row r="27" spans="1:23" s="77" customFormat="1" ht="15" x14ac:dyDescent="0.25">
      <c r="A27" s="68" t="s">
        <v>184</v>
      </c>
      <c r="B27" s="69"/>
      <c r="C27" s="70"/>
      <c r="D27" s="70"/>
      <c r="E27" s="70"/>
      <c r="F27" s="70"/>
      <c r="G27" s="73">
        <f>H27+I27+J27+L27+M27+N27+P27+Q27+R27+T27+U27+V27</f>
        <v>0</v>
      </c>
      <c r="H27" s="73"/>
      <c r="I27" s="73"/>
      <c r="J27" s="73"/>
      <c r="K27" s="74">
        <f>H27+I27+J27</f>
        <v>0</v>
      </c>
      <c r="L27" s="73"/>
      <c r="M27" s="73"/>
      <c r="N27" s="73"/>
      <c r="O27" s="74">
        <f t="shared" ref="O27:O29" si="6">L27+M27+N27</f>
        <v>0</v>
      </c>
      <c r="P27" s="73"/>
      <c r="Q27" s="73"/>
      <c r="R27" s="73"/>
      <c r="S27" s="74">
        <f t="shared" ref="S27:S29" si="7">P27+Q27+R27</f>
        <v>0</v>
      </c>
      <c r="T27" s="73"/>
      <c r="U27" s="73"/>
      <c r="V27" s="73"/>
      <c r="W27" s="74">
        <f t="shared" ref="W27:W29" si="8">T27+U27+V27</f>
        <v>0</v>
      </c>
    </row>
    <row r="28" spans="1:23" s="77" customFormat="1" ht="15" x14ac:dyDescent="0.25">
      <c r="A28" s="68" t="s">
        <v>185</v>
      </c>
      <c r="B28" s="69"/>
      <c r="C28" s="70"/>
      <c r="D28" s="70"/>
      <c r="E28" s="70"/>
      <c r="F28" s="70"/>
      <c r="G28" s="73">
        <f>H28+I28+J28+L28+M28+N28+P28+Q28+R28+T28+U28+V28</f>
        <v>0</v>
      </c>
      <c r="H28" s="73"/>
      <c r="I28" s="73"/>
      <c r="J28" s="73"/>
      <c r="K28" s="74">
        <f>H28+I28+J28</f>
        <v>0</v>
      </c>
      <c r="L28" s="73"/>
      <c r="M28" s="73"/>
      <c r="N28" s="73"/>
      <c r="O28" s="74">
        <f t="shared" si="6"/>
        <v>0</v>
      </c>
      <c r="P28" s="73"/>
      <c r="Q28" s="73"/>
      <c r="R28" s="73"/>
      <c r="S28" s="74">
        <f t="shared" si="7"/>
        <v>0</v>
      </c>
      <c r="T28" s="73"/>
      <c r="U28" s="73"/>
      <c r="V28" s="73"/>
      <c r="W28" s="74">
        <f t="shared" si="8"/>
        <v>0</v>
      </c>
    </row>
    <row r="29" spans="1:23" s="77" customFormat="1" ht="15" x14ac:dyDescent="0.25">
      <c r="A29" s="68" t="s">
        <v>25</v>
      </c>
      <c r="B29" s="69"/>
      <c r="C29" s="70"/>
      <c r="D29" s="70"/>
      <c r="E29" s="70"/>
      <c r="F29" s="70"/>
      <c r="G29" s="73">
        <f>H29+I29+J29+L29+M29+N29+P29+Q29+R29+T29+U29+V29</f>
        <v>0</v>
      </c>
      <c r="H29" s="73"/>
      <c r="I29" s="73"/>
      <c r="J29" s="73"/>
      <c r="K29" s="74">
        <f>H29+I29+J29</f>
        <v>0</v>
      </c>
      <c r="L29" s="73"/>
      <c r="M29" s="73"/>
      <c r="N29" s="73"/>
      <c r="O29" s="74">
        <f t="shared" si="6"/>
        <v>0</v>
      </c>
      <c r="P29" s="73"/>
      <c r="Q29" s="73"/>
      <c r="R29" s="73"/>
      <c r="S29" s="74">
        <f t="shared" si="7"/>
        <v>0</v>
      </c>
      <c r="T29" s="73"/>
      <c r="U29" s="73"/>
      <c r="V29" s="73"/>
      <c r="W29" s="74">
        <f t="shared" si="8"/>
        <v>0</v>
      </c>
    </row>
    <row r="30" spans="1:23" s="76" customFormat="1" ht="15.75" x14ac:dyDescent="0.25">
      <c r="A30" s="75" t="s">
        <v>130</v>
      </c>
      <c r="B30" s="232" t="s">
        <v>131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</row>
    <row r="31" spans="1:23" s="77" customFormat="1" ht="15" x14ac:dyDescent="0.25">
      <c r="A31" s="68" t="s">
        <v>191</v>
      </c>
      <c r="B31" s="79" t="s">
        <v>385</v>
      </c>
      <c r="C31" s="70" t="s">
        <v>313</v>
      </c>
      <c r="D31" s="70"/>
      <c r="E31" s="70"/>
      <c r="F31" s="70"/>
      <c r="G31" s="73">
        <f>H31+I31+J31+L31+M31+N31+P31+Q31+R31+T31+U31+V31</f>
        <v>0</v>
      </c>
      <c r="H31" s="73"/>
      <c r="I31" s="73"/>
      <c r="J31" s="73"/>
      <c r="K31" s="74">
        <f t="shared" ref="K31:K32" si="9">IFERROR(AVERAGE(H31:J31),)</f>
        <v>0</v>
      </c>
      <c r="L31" s="73"/>
      <c r="M31" s="73"/>
      <c r="N31" s="73"/>
      <c r="O31" s="74">
        <f t="shared" ref="O31:O32" si="10">IFERROR(AVERAGE(L31:N31),)</f>
        <v>0</v>
      </c>
      <c r="P31" s="73"/>
      <c r="Q31" s="73"/>
      <c r="R31" s="73"/>
      <c r="S31" s="74">
        <f t="shared" ref="S31:S32" si="11">IFERROR(AVERAGE(P31:R31),)</f>
        <v>0</v>
      </c>
      <c r="T31" s="73"/>
      <c r="U31" s="73"/>
      <c r="V31" s="73"/>
      <c r="W31" s="74">
        <f t="shared" ref="W31:W32" si="12">IFERROR(AVERAGE(T31:V31),)</f>
        <v>0</v>
      </c>
    </row>
    <row r="32" spans="1:23" s="77" customFormat="1" ht="30" customHeight="1" x14ac:dyDescent="0.25">
      <c r="A32" s="68" t="s">
        <v>188</v>
      </c>
      <c r="B32" s="131" t="s">
        <v>386</v>
      </c>
      <c r="C32" s="70" t="s">
        <v>313</v>
      </c>
      <c r="D32" s="70"/>
      <c r="E32" s="70"/>
      <c r="F32" s="70"/>
      <c r="G32" s="73">
        <f>H32+I32+J32+L32+M32+N32+P32+Q32+R32+T32+U32+V32</f>
        <v>0</v>
      </c>
      <c r="H32" s="73"/>
      <c r="I32" s="73"/>
      <c r="J32" s="73"/>
      <c r="K32" s="74">
        <f t="shared" si="9"/>
        <v>0</v>
      </c>
      <c r="L32" s="73"/>
      <c r="M32" s="73"/>
      <c r="N32" s="73"/>
      <c r="O32" s="74">
        <f t="shared" si="10"/>
        <v>0</v>
      </c>
      <c r="P32" s="73"/>
      <c r="Q32" s="73"/>
      <c r="R32" s="73"/>
      <c r="S32" s="74">
        <f t="shared" si="11"/>
        <v>0</v>
      </c>
      <c r="T32" s="73"/>
      <c r="U32" s="73"/>
      <c r="V32" s="73"/>
      <c r="W32" s="74">
        <f t="shared" si="12"/>
        <v>0</v>
      </c>
    </row>
    <row r="33" spans="1:23" s="77" customFormat="1" ht="16.899999999999999" customHeight="1" x14ac:dyDescent="0.25">
      <c r="A33" s="68" t="s">
        <v>187</v>
      </c>
      <c r="B33" s="79" t="s">
        <v>333</v>
      </c>
      <c r="C33" s="70" t="s">
        <v>314</v>
      </c>
      <c r="D33" s="72" t="str">
        <f>IFERROR(D32/D31,"-")</f>
        <v>-</v>
      </c>
      <c r="E33" s="72" t="str">
        <f t="shared" ref="E33:F33" si="13">IFERROR(E32/E31,"-")</f>
        <v>-</v>
      </c>
      <c r="F33" s="72" t="str">
        <f t="shared" si="13"/>
        <v>-</v>
      </c>
      <c r="G33" s="73" t="str">
        <f t="shared" ref="G33" si="14">IFERROR(G32/G31,"-")</f>
        <v>-</v>
      </c>
      <c r="H33" s="73" t="str">
        <f t="shared" ref="H33" si="15">IFERROR(H32/H31,"-")</f>
        <v>-</v>
      </c>
      <c r="I33" s="73" t="str">
        <f t="shared" ref="I33" si="16">IFERROR(I32/I31,"-")</f>
        <v>-</v>
      </c>
      <c r="J33" s="73" t="str">
        <f t="shared" ref="J33" si="17">IFERROR(J32/J31,"-")</f>
        <v>-</v>
      </c>
      <c r="K33" s="74" t="str">
        <f t="shared" ref="K33" si="18">IFERROR(K32/K31,"-")</f>
        <v>-</v>
      </c>
      <c r="L33" s="73" t="str">
        <f t="shared" ref="L33" si="19">IFERROR(L32/L31,"-")</f>
        <v>-</v>
      </c>
      <c r="M33" s="73" t="str">
        <f t="shared" ref="M33" si="20">IFERROR(M32/M31,"-")</f>
        <v>-</v>
      </c>
      <c r="N33" s="73" t="str">
        <f t="shared" ref="N33" si="21">IFERROR(N32/N31,"-")</f>
        <v>-</v>
      </c>
      <c r="O33" s="74" t="str">
        <f t="shared" ref="O33" si="22">IFERROR(O32/O31,"-")</f>
        <v>-</v>
      </c>
      <c r="P33" s="73" t="str">
        <f t="shared" ref="P33" si="23">IFERROR(P32/P31,"-")</f>
        <v>-</v>
      </c>
      <c r="Q33" s="73" t="str">
        <f t="shared" ref="Q33" si="24">IFERROR(Q32/Q31,"-")</f>
        <v>-</v>
      </c>
      <c r="R33" s="73" t="str">
        <f t="shared" ref="R33" si="25">IFERROR(R32/R31,"-")</f>
        <v>-</v>
      </c>
      <c r="S33" s="74" t="str">
        <f t="shared" ref="S33" si="26">IFERROR(S32/S31,"-")</f>
        <v>-</v>
      </c>
      <c r="T33" s="73" t="str">
        <f t="shared" ref="T33" si="27">IFERROR(T32/T31,"-")</f>
        <v>-</v>
      </c>
      <c r="U33" s="73" t="str">
        <f t="shared" ref="U33" si="28">IFERROR(U32/U31,"-")</f>
        <v>-</v>
      </c>
      <c r="V33" s="73" t="str">
        <f t="shared" ref="V33" si="29">IFERROR(V32/V31,"-")</f>
        <v>-</v>
      </c>
      <c r="W33" s="74" t="str">
        <f t="shared" ref="W33" si="30">IFERROR(W32/W31,"-")</f>
        <v>-</v>
      </c>
    </row>
    <row r="34" spans="1:23" s="77" customFormat="1" ht="32.450000000000003" customHeight="1" x14ac:dyDescent="0.25">
      <c r="A34" s="68" t="s">
        <v>189</v>
      </c>
      <c r="B34" s="69" t="s">
        <v>387</v>
      </c>
      <c r="C34" s="70" t="s">
        <v>328</v>
      </c>
      <c r="D34" s="70"/>
      <c r="E34" s="70"/>
      <c r="F34" s="70"/>
      <c r="G34" s="73">
        <f>K34+O34+S34+W34</f>
        <v>0</v>
      </c>
      <c r="H34" s="73"/>
      <c r="I34" s="73"/>
      <c r="J34" s="73"/>
      <c r="K34" s="74">
        <f>IFERROR(AVERAGE(H34:J34),)</f>
        <v>0</v>
      </c>
      <c r="L34" s="73"/>
      <c r="M34" s="73"/>
      <c r="N34" s="73"/>
      <c r="O34" s="74">
        <f>IFERROR(AVERAGE(L34:N34),)</f>
        <v>0</v>
      </c>
      <c r="P34" s="73"/>
      <c r="Q34" s="73"/>
      <c r="R34" s="73"/>
      <c r="S34" s="74">
        <f>IFERROR(AVERAGE(P34:R34),)</f>
        <v>0</v>
      </c>
      <c r="T34" s="73"/>
      <c r="U34" s="73"/>
      <c r="V34" s="73"/>
      <c r="W34" s="74">
        <f>IFERROR(AVERAGE(T34:V34),)</f>
        <v>0</v>
      </c>
    </row>
    <row r="35" spans="1:23" s="77" customFormat="1" ht="30" x14ac:dyDescent="0.25">
      <c r="A35" s="68" t="s">
        <v>190</v>
      </c>
      <c r="B35" s="69" t="s">
        <v>388</v>
      </c>
      <c r="C35" s="70" t="s">
        <v>328</v>
      </c>
      <c r="D35" s="70" t="str">
        <f>IFERROR(D34/D31,"-")</f>
        <v>-</v>
      </c>
      <c r="E35" s="70" t="str">
        <f t="shared" ref="E35:F35" si="31">IFERROR(E34/E31,"-")</f>
        <v>-</v>
      </c>
      <c r="F35" s="70" t="str">
        <f t="shared" si="31"/>
        <v>-</v>
      </c>
      <c r="G35" s="73" t="str">
        <f t="shared" ref="G35" si="32">IFERROR(G34/G31,"-")</f>
        <v>-</v>
      </c>
      <c r="H35" s="73" t="str">
        <f t="shared" ref="H35" si="33">IFERROR(H34/H31,"-")</f>
        <v>-</v>
      </c>
      <c r="I35" s="73" t="str">
        <f t="shared" ref="I35" si="34">IFERROR(I34/I31,"-")</f>
        <v>-</v>
      </c>
      <c r="J35" s="73" t="str">
        <f t="shared" ref="J35" si="35">IFERROR(J34/J31,"-")</f>
        <v>-</v>
      </c>
      <c r="K35" s="74" t="str">
        <f t="shared" ref="K35" si="36">IFERROR(K34/K31,"-")</f>
        <v>-</v>
      </c>
      <c r="L35" s="73" t="str">
        <f t="shared" ref="L35" si="37">IFERROR(L34/L31,"-")</f>
        <v>-</v>
      </c>
      <c r="M35" s="73" t="str">
        <f t="shared" ref="M35" si="38">IFERROR(M34/M31,"-")</f>
        <v>-</v>
      </c>
      <c r="N35" s="73" t="str">
        <f t="shared" ref="N35" si="39">IFERROR(N34/N31,"-")</f>
        <v>-</v>
      </c>
      <c r="O35" s="74" t="str">
        <f t="shared" ref="O35" si="40">IFERROR(O34/O31,"-")</f>
        <v>-</v>
      </c>
      <c r="P35" s="73" t="str">
        <f t="shared" ref="P35" si="41">IFERROR(P34/P31,"-")</f>
        <v>-</v>
      </c>
      <c r="Q35" s="73" t="str">
        <f t="shared" ref="Q35" si="42">IFERROR(Q34/Q31,"-")</f>
        <v>-</v>
      </c>
      <c r="R35" s="73" t="str">
        <f t="shared" ref="R35" si="43">IFERROR(R34/R31,"-")</f>
        <v>-</v>
      </c>
      <c r="S35" s="74" t="str">
        <f t="shared" ref="S35" si="44">IFERROR(S34/S31,"-")</f>
        <v>-</v>
      </c>
      <c r="T35" s="73" t="str">
        <f t="shared" ref="T35" si="45">IFERROR(T34/T31,"-")</f>
        <v>-</v>
      </c>
      <c r="U35" s="73" t="str">
        <f t="shared" ref="U35" si="46">IFERROR(U34/U31,"-")</f>
        <v>-</v>
      </c>
      <c r="V35" s="73" t="str">
        <f t="shared" ref="V35" si="47">IFERROR(V34/V31,"-")</f>
        <v>-</v>
      </c>
      <c r="W35" s="74" t="str">
        <f t="shared" ref="W35" si="48">IFERROR(W34/W31,"-")</f>
        <v>-</v>
      </c>
    </row>
    <row r="36" spans="1:23" ht="64.150000000000006" customHeight="1" x14ac:dyDescent="0.25"/>
    <row r="37" spans="1:23" ht="36" x14ac:dyDescent="0.25">
      <c r="B37" s="49" t="s">
        <v>448</v>
      </c>
      <c r="C37" s="215" t="s">
        <v>56</v>
      </c>
      <c r="D37" s="215"/>
      <c r="E37" s="215"/>
      <c r="F37" s="50"/>
      <c r="G37" s="234" t="s">
        <v>449</v>
      </c>
      <c r="H37" s="234"/>
      <c r="I37" s="234"/>
      <c r="J37" s="234"/>
      <c r="K37" s="234"/>
      <c r="L37" s="235"/>
      <c r="M37" s="235"/>
      <c r="N37" s="235"/>
      <c r="O37" s="235"/>
      <c r="P37" s="235"/>
      <c r="Q37" s="235"/>
      <c r="R37" s="235"/>
    </row>
    <row r="38" spans="1:23" ht="65.45" customHeight="1" x14ac:dyDescent="0.2">
      <c r="B38" s="31"/>
      <c r="C38" s="31" t="s">
        <v>331</v>
      </c>
      <c r="D38" s="28"/>
      <c r="E38" s="28"/>
      <c r="F38" s="28"/>
      <c r="G38" s="142"/>
      <c r="H38" s="142"/>
      <c r="I38" s="142"/>
      <c r="J38" s="142"/>
      <c r="K38" s="142"/>
      <c r="L38" s="51"/>
      <c r="M38" s="51"/>
      <c r="N38" s="51"/>
      <c r="O38" s="51"/>
      <c r="P38" s="51"/>
      <c r="Q38" s="51"/>
      <c r="R38" s="51"/>
    </row>
    <row r="39" spans="1:23" ht="18" x14ac:dyDescent="0.25">
      <c r="B39" s="49" t="s">
        <v>450</v>
      </c>
      <c r="C39" s="215" t="s">
        <v>56</v>
      </c>
      <c r="D39" s="215"/>
      <c r="E39" s="215"/>
      <c r="F39" s="50"/>
      <c r="G39" s="234" t="s">
        <v>451</v>
      </c>
      <c r="H39" s="234"/>
      <c r="I39" s="234"/>
      <c r="J39" s="234"/>
      <c r="K39" s="234"/>
      <c r="L39" s="51"/>
      <c r="M39" s="51"/>
      <c r="N39" s="51"/>
      <c r="O39" s="51"/>
      <c r="P39" s="51"/>
      <c r="Q39" s="51"/>
      <c r="R39" s="51"/>
    </row>
    <row r="40" spans="1:23" ht="18" x14ac:dyDescent="0.2">
      <c r="B40" s="31"/>
      <c r="C40" s="31" t="s">
        <v>330</v>
      </c>
      <c r="D40" s="31"/>
      <c r="E40" s="31"/>
      <c r="F40" s="31"/>
      <c r="G40" s="31"/>
      <c r="H40" s="31"/>
      <c r="I40" s="31"/>
      <c r="J40" s="24"/>
      <c r="K40" s="24"/>
      <c r="L40" s="51"/>
      <c r="M40" s="51"/>
      <c r="N40" s="51"/>
      <c r="O40" s="51"/>
      <c r="P40" s="51"/>
      <c r="Q40" s="51"/>
      <c r="R40" s="51"/>
    </row>
  </sheetData>
  <mergeCells count="19">
    <mergeCell ref="A2:A3"/>
    <mergeCell ref="B2:B3"/>
    <mergeCell ref="C2:C3"/>
    <mergeCell ref="E2:E3"/>
    <mergeCell ref="A1:V1"/>
    <mergeCell ref="G2:G3"/>
    <mergeCell ref="D2:D3"/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</mergeCells>
  <printOptions horizontalCentered="1"/>
  <pageMargins left="0.39370078740157483" right="0.39370078740157483" top="1.1811023622047245" bottom="0.39370078740157483" header="0" footer="0"/>
  <pageSetup paperSize="9" scale="48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" zoomScale="85" zoomScaleNormal="100" zoomScaleSheetLayoutView="85" workbookViewId="0">
      <selection activeCell="B1" sqref="B1:K37"/>
    </sheetView>
  </sheetViews>
  <sheetFormatPr defaultColWidth="9.140625" defaultRowHeight="14.25" x14ac:dyDescent="0.2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8" width="10.28515625" style="24" bestFit="1" customWidth="1"/>
    <col min="9" max="9" width="10.85546875" style="24" bestFit="1" customWidth="1"/>
    <col min="10" max="10" width="11.42578125" style="24" bestFit="1" customWidth="1"/>
    <col min="11" max="11" width="11.85546875" style="24" bestFit="1" customWidth="1"/>
    <col min="12" max="16384" width="9.140625" style="24"/>
  </cols>
  <sheetData>
    <row r="1" spans="2:11" s="64" customFormat="1" ht="64.900000000000006" customHeight="1" x14ac:dyDescent="0.2">
      <c r="B1" s="246" t="s">
        <v>445</v>
      </c>
      <c r="C1" s="246"/>
      <c r="D1" s="246"/>
      <c r="E1" s="246"/>
      <c r="F1" s="246"/>
      <c r="G1" s="246"/>
      <c r="H1" s="246"/>
      <c r="I1" s="246"/>
      <c r="J1" s="246"/>
      <c r="K1" s="46" t="s">
        <v>319</v>
      </c>
    </row>
    <row r="2" spans="2:11" x14ac:dyDescent="0.2">
      <c r="B2" s="249" t="s">
        <v>40</v>
      </c>
      <c r="C2" s="250" t="s">
        <v>41</v>
      </c>
      <c r="D2" s="224" t="s">
        <v>196</v>
      </c>
      <c r="E2" s="251" t="s">
        <v>197</v>
      </c>
      <c r="F2" s="254" t="s">
        <v>198</v>
      </c>
      <c r="G2" s="251" t="s">
        <v>199</v>
      </c>
      <c r="H2" s="247" t="s">
        <v>135</v>
      </c>
      <c r="I2" s="247" t="s">
        <v>7</v>
      </c>
      <c r="J2" s="247" t="s">
        <v>11</v>
      </c>
      <c r="K2" s="247" t="s">
        <v>15</v>
      </c>
    </row>
    <row r="3" spans="2:11" ht="43.5" customHeight="1" x14ac:dyDescent="0.2">
      <c r="B3" s="249"/>
      <c r="C3" s="250"/>
      <c r="D3" s="245"/>
      <c r="E3" s="252"/>
      <c r="F3" s="255"/>
      <c r="G3" s="252"/>
      <c r="H3" s="248"/>
      <c r="I3" s="248"/>
      <c r="J3" s="248"/>
      <c r="K3" s="248"/>
    </row>
    <row r="4" spans="2:11" ht="15" x14ac:dyDescent="0.2">
      <c r="B4" s="249"/>
      <c r="C4" s="250"/>
      <c r="D4" s="225"/>
      <c r="E4" s="253"/>
      <c r="F4" s="256"/>
      <c r="G4" s="253"/>
      <c r="H4" s="80" t="s">
        <v>16</v>
      </c>
      <c r="I4" s="80" t="s">
        <v>16</v>
      </c>
      <c r="J4" s="80" t="s">
        <v>16</v>
      </c>
      <c r="K4" s="80" t="s">
        <v>16</v>
      </c>
    </row>
    <row r="5" spans="2:11" ht="15.75" x14ac:dyDescent="0.2">
      <c r="B5" s="112" t="s">
        <v>42</v>
      </c>
      <c r="C5" s="113"/>
      <c r="D5" s="113"/>
      <c r="E5" s="113"/>
      <c r="F5" s="113"/>
      <c r="G5" s="113"/>
      <c r="H5" s="113"/>
      <c r="I5" s="113"/>
      <c r="J5" s="113"/>
      <c r="K5" s="113"/>
    </row>
    <row r="6" spans="2:11" ht="15" x14ac:dyDescent="0.2">
      <c r="B6" s="111" t="s">
        <v>43</v>
      </c>
      <c r="C6" s="114" t="s">
        <v>60</v>
      </c>
      <c r="D6" s="186">
        <v>0</v>
      </c>
      <c r="E6" s="187"/>
      <c r="F6" s="188"/>
      <c r="G6" s="188">
        <f>F12</f>
        <v>25168.180000000084</v>
      </c>
      <c r="H6" s="188">
        <f>F12</f>
        <v>25168.180000000084</v>
      </c>
      <c r="I6" s="188">
        <f>H12</f>
        <v>0</v>
      </c>
      <c r="J6" s="188">
        <f>I12</f>
        <v>0</v>
      </c>
      <c r="K6" s="188">
        <f>J12</f>
        <v>0</v>
      </c>
    </row>
    <row r="7" spans="2:11" ht="15" x14ac:dyDescent="0.2">
      <c r="B7" s="111" t="s">
        <v>44</v>
      </c>
      <c r="C7" s="114" t="s">
        <v>138</v>
      </c>
      <c r="D7" s="189">
        <f>D8</f>
        <v>0</v>
      </c>
      <c r="E7" s="189">
        <f>E8</f>
        <v>0</v>
      </c>
      <c r="F7" s="189">
        <f t="shared" ref="F7:K7" si="0">F8</f>
        <v>0</v>
      </c>
      <c r="G7" s="190">
        <f t="shared" ref="G7:G12" si="1">H7+I7+J7+K7</f>
        <v>0</v>
      </c>
      <c r="H7" s="189">
        <f t="shared" si="0"/>
        <v>0</v>
      </c>
      <c r="I7" s="189">
        <f t="shared" si="0"/>
        <v>0</v>
      </c>
      <c r="J7" s="189">
        <f t="shared" si="0"/>
        <v>0</v>
      </c>
      <c r="K7" s="189">
        <f t="shared" si="0"/>
        <v>0</v>
      </c>
    </row>
    <row r="8" spans="2:11" ht="15" x14ac:dyDescent="0.2">
      <c r="B8" s="111" t="s">
        <v>45</v>
      </c>
      <c r="C8" s="114" t="s">
        <v>139</v>
      </c>
      <c r="D8" s="186"/>
      <c r="E8" s="187"/>
      <c r="F8" s="187"/>
      <c r="G8" s="190">
        <f t="shared" si="1"/>
        <v>0</v>
      </c>
      <c r="H8" s="187"/>
      <c r="I8" s="187"/>
      <c r="J8" s="187"/>
      <c r="K8" s="187"/>
    </row>
    <row r="9" spans="2:11" ht="15" x14ac:dyDescent="0.2">
      <c r="B9" s="111" t="s">
        <v>46</v>
      </c>
      <c r="C9" s="114" t="s">
        <v>62</v>
      </c>
      <c r="D9" s="186"/>
      <c r="E9" s="190"/>
      <c r="F9" s="190"/>
      <c r="G9" s="190">
        <f t="shared" si="1"/>
        <v>0</v>
      </c>
      <c r="H9" s="190"/>
      <c r="I9" s="190"/>
      <c r="J9" s="190"/>
      <c r="K9" s="190"/>
    </row>
    <row r="10" spans="2:11" ht="15" x14ac:dyDescent="0.2">
      <c r="B10" s="111" t="s">
        <v>220</v>
      </c>
      <c r="C10" s="114" t="s">
        <v>63</v>
      </c>
      <c r="D10" s="186"/>
      <c r="E10" s="186"/>
      <c r="F10" s="186"/>
      <c r="G10" s="190">
        <f t="shared" si="1"/>
        <v>0</v>
      </c>
      <c r="H10" s="186"/>
      <c r="I10" s="186"/>
      <c r="J10" s="186"/>
      <c r="K10" s="186"/>
    </row>
    <row r="11" spans="2:11" ht="15" x14ac:dyDescent="0.2">
      <c r="B11" s="111" t="s">
        <v>334</v>
      </c>
      <c r="C11" s="114" t="s">
        <v>103</v>
      </c>
      <c r="D11" s="186"/>
      <c r="E11" s="187"/>
      <c r="F11" s="187"/>
      <c r="G11" s="190">
        <f t="shared" si="1"/>
        <v>0</v>
      </c>
      <c r="H11" s="187"/>
      <c r="I11" s="187"/>
      <c r="J11" s="187"/>
      <c r="K11" s="187"/>
    </row>
    <row r="12" spans="2:11" ht="15" x14ac:dyDescent="0.2">
      <c r="B12" s="111" t="s">
        <v>47</v>
      </c>
      <c r="C12" s="114" t="s">
        <v>104</v>
      </c>
      <c r="D12" s="188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49009.794000000045</v>
      </c>
      <c r="E12" s="188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49009.794000000045</v>
      </c>
      <c r="F12" s="188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25168.180000000084</v>
      </c>
      <c r="G12" s="190">
        <f t="shared" si="1"/>
        <v>0</v>
      </c>
      <c r="H12" s="188">
        <v>0</v>
      </c>
      <c r="I12" s="188">
        <v>0</v>
      </c>
      <c r="J12" s="188">
        <v>0</v>
      </c>
      <c r="K12" s="188">
        <v>0</v>
      </c>
    </row>
    <row r="13" spans="2:11" x14ac:dyDescent="0.2">
      <c r="B13" s="115"/>
      <c r="C13" s="108"/>
      <c r="D13" s="186"/>
      <c r="E13" s="191"/>
      <c r="F13" s="191"/>
      <c r="G13" s="190"/>
      <c r="H13" s="190"/>
      <c r="I13" s="190"/>
      <c r="J13" s="190"/>
      <c r="K13" s="191"/>
    </row>
    <row r="14" spans="2:11" ht="31.5" x14ac:dyDescent="0.2">
      <c r="B14" s="116" t="s">
        <v>48</v>
      </c>
      <c r="C14" s="117" t="s">
        <v>64</v>
      </c>
      <c r="D14" s="189">
        <f>D15+D16+D17+D18+D19</f>
        <v>10000.205599999998</v>
      </c>
      <c r="E14" s="189">
        <f t="shared" ref="E14:K14" si="2">E15+E16+E17+E18+E19</f>
        <v>10000.205599999998</v>
      </c>
      <c r="F14" s="189">
        <f t="shared" si="2"/>
        <v>11254.992</v>
      </c>
      <c r="G14" s="189">
        <f t="shared" si="2"/>
        <v>12097.2192</v>
      </c>
      <c r="H14" s="189">
        <f t="shared" si="2"/>
        <v>2995.3392000000003</v>
      </c>
      <c r="I14" s="189">
        <f t="shared" si="2"/>
        <v>3033.96</v>
      </c>
      <c r="J14" s="189">
        <f t="shared" si="2"/>
        <v>3033.96</v>
      </c>
      <c r="K14" s="189">
        <f t="shared" si="2"/>
        <v>3033.96</v>
      </c>
    </row>
    <row r="15" spans="2:11" ht="31.5" customHeight="1" x14ac:dyDescent="0.2">
      <c r="B15" s="111" t="s">
        <v>391</v>
      </c>
      <c r="C15" s="109" t="s">
        <v>140</v>
      </c>
      <c r="D15" s="186">
        <v>159.80000000000001</v>
      </c>
      <c r="E15" s="192">
        <v>159.80000000000001</v>
      </c>
      <c r="F15" s="192">
        <v>115.8</v>
      </c>
      <c r="G15" s="190">
        <f t="shared" ref="G15:G32" si="3">H15+I15+J15+K15</f>
        <v>463.2</v>
      </c>
      <c r="H15" s="192">
        <v>115.8</v>
      </c>
      <c r="I15" s="192">
        <v>115.8</v>
      </c>
      <c r="J15" s="192">
        <v>115.8</v>
      </c>
      <c r="K15" s="192">
        <v>115.8</v>
      </c>
    </row>
    <row r="16" spans="2:11" ht="30" customHeight="1" x14ac:dyDescent="0.2">
      <c r="B16" s="111" t="s">
        <v>392</v>
      </c>
      <c r="C16" s="109" t="s">
        <v>141</v>
      </c>
      <c r="D16" s="186">
        <v>0</v>
      </c>
      <c r="E16" s="192">
        <v>0</v>
      </c>
      <c r="F16" s="192">
        <v>0</v>
      </c>
      <c r="G16" s="190">
        <f t="shared" si="3"/>
        <v>0</v>
      </c>
      <c r="H16" s="187">
        <v>0</v>
      </c>
      <c r="I16" s="187">
        <v>0</v>
      </c>
      <c r="J16" s="187">
        <v>0</v>
      </c>
      <c r="K16" s="187">
        <v>0</v>
      </c>
    </row>
    <row r="17" spans="2:11" ht="15" x14ac:dyDescent="0.2">
      <c r="B17" s="111" t="s">
        <v>393</v>
      </c>
      <c r="C17" s="109" t="s">
        <v>142</v>
      </c>
      <c r="D17" s="186">
        <v>0</v>
      </c>
      <c r="E17" s="186"/>
      <c r="F17" s="186"/>
      <c r="G17" s="190">
        <f t="shared" si="3"/>
        <v>0</v>
      </c>
      <c r="H17" s="186"/>
      <c r="I17" s="186"/>
      <c r="J17" s="186"/>
      <c r="K17" s="186"/>
    </row>
    <row r="18" spans="2:11" ht="15" x14ac:dyDescent="0.2">
      <c r="B18" s="111" t="s">
        <v>394</v>
      </c>
      <c r="C18" s="109" t="s">
        <v>143</v>
      </c>
      <c r="D18" s="188">
        <f>'1.Основні показники '!C45*40%</f>
        <v>9840.4055999999982</v>
      </c>
      <c r="E18" s="188">
        <f>'1.Основні показники '!D45*40%</f>
        <v>9840.4055999999982</v>
      </c>
      <c r="F18" s="188">
        <f>'1.Основні показники '!E45*40%</f>
        <v>11139.192000000001</v>
      </c>
      <c r="G18" s="190">
        <f t="shared" si="3"/>
        <v>11634.019199999999</v>
      </c>
      <c r="H18" s="188">
        <f>'1.Основні показники '!J45*40%</f>
        <v>2879.5392000000002</v>
      </c>
      <c r="I18" s="188">
        <f>'1.Основні показники '!N45*40%</f>
        <v>2918.16</v>
      </c>
      <c r="J18" s="188">
        <f>'1.Основні показники '!R45*40%</f>
        <v>2918.16</v>
      </c>
      <c r="K18" s="188">
        <f>'1.Основні показники '!V45*40%</f>
        <v>2918.16</v>
      </c>
    </row>
    <row r="19" spans="2:11" ht="15" x14ac:dyDescent="0.2">
      <c r="B19" s="111" t="s">
        <v>49</v>
      </c>
      <c r="C19" s="109" t="s">
        <v>144</v>
      </c>
      <c r="D19" s="186"/>
      <c r="E19" s="192"/>
      <c r="F19" s="192"/>
      <c r="G19" s="190">
        <f t="shared" si="3"/>
        <v>0</v>
      </c>
      <c r="H19" s="187"/>
      <c r="I19" s="187"/>
      <c r="J19" s="187"/>
      <c r="K19" s="187"/>
    </row>
    <row r="20" spans="2:11" ht="18" customHeight="1" x14ac:dyDescent="0.2">
      <c r="B20" s="116" t="s">
        <v>50</v>
      </c>
      <c r="C20" s="117" t="s">
        <v>145</v>
      </c>
      <c r="D20" s="189">
        <f>D21+D22+D23+D24</f>
        <v>14760.608399999997</v>
      </c>
      <c r="E20" s="189">
        <f t="shared" ref="E20:F20" si="4">E21+E22+E23+E24</f>
        <v>14760.608399999997</v>
      </c>
      <c r="F20" s="189">
        <f t="shared" si="4"/>
        <v>16708.788</v>
      </c>
      <c r="G20" s="190">
        <f>H20+I20+J20+K20</f>
        <v>17453.428799999998</v>
      </c>
      <c r="H20" s="189">
        <f>H21+H22+H23+H24</f>
        <v>4321.7087999999994</v>
      </c>
      <c r="I20" s="189">
        <f t="shared" ref="I20:K20" si="5">I21+I22+I23+I24</f>
        <v>4377.24</v>
      </c>
      <c r="J20" s="189">
        <f t="shared" si="5"/>
        <v>4377.24</v>
      </c>
      <c r="K20" s="189">
        <f t="shared" si="5"/>
        <v>4377.24</v>
      </c>
    </row>
    <row r="21" spans="2:11" ht="15" x14ac:dyDescent="0.2">
      <c r="B21" s="111" t="s">
        <v>394</v>
      </c>
      <c r="C21" s="109" t="s">
        <v>146</v>
      </c>
      <c r="D21" s="188">
        <f>'1.Основні показники '!C45*60%</f>
        <v>14760.608399999997</v>
      </c>
      <c r="E21" s="188">
        <f>'1.Основні показники '!D45*60%</f>
        <v>14760.608399999997</v>
      </c>
      <c r="F21" s="188">
        <f>'1.Основні показники '!E45*60%</f>
        <v>16708.788</v>
      </c>
      <c r="G21" s="190">
        <f t="shared" si="3"/>
        <v>17451.0288</v>
      </c>
      <c r="H21" s="188">
        <f>'1.Основні показники '!J45*60%</f>
        <v>4319.3087999999998</v>
      </c>
      <c r="I21" s="188">
        <f>'1.Основні показники '!N45*60%</f>
        <v>4377.24</v>
      </c>
      <c r="J21" s="188">
        <f>'1.Основні показники '!R45*60%</f>
        <v>4377.24</v>
      </c>
      <c r="K21" s="188">
        <f>'1.Основні показники '!V45*60%</f>
        <v>4377.24</v>
      </c>
    </row>
    <row r="22" spans="2:11" ht="15" x14ac:dyDescent="0.2">
      <c r="B22" s="111" t="s">
        <v>395</v>
      </c>
      <c r="C22" s="109" t="s">
        <v>147</v>
      </c>
      <c r="D22" s="186">
        <v>0</v>
      </c>
      <c r="E22" s="192"/>
      <c r="F22" s="192"/>
      <c r="G22" s="190">
        <f t="shared" si="3"/>
        <v>2.4</v>
      </c>
      <c r="H22" s="192">
        <v>2.4</v>
      </c>
      <c r="I22" s="192"/>
      <c r="J22" s="192"/>
      <c r="K22" s="192"/>
    </row>
    <row r="23" spans="2:11" ht="15" x14ac:dyDescent="0.2">
      <c r="B23" s="111" t="s">
        <v>396</v>
      </c>
      <c r="C23" s="109" t="s">
        <v>221</v>
      </c>
      <c r="D23" s="186"/>
      <c r="E23" s="192"/>
      <c r="F23" s="192"/>
      <c r="G23" s="190">
        <f t="shared" si="3"/>
        <v>0</v>
      </c>
      <c r="H23" s="192"/>
      <c r="I23" s="192"/>
      <c r="J23" s="192"/>
      <c r="K23" s="192"/>
    </row>
    <row r="24" spans="2:11" ht="15.75" x14ac:dyDescent="0.2">
      <c r="B24" s="112" t="s">
        <v>153</v>
      </c>
      <c r="C24" s="109" t="s">
        <v>148</v>
      </c>
      <c r="D24" s="189">
        <f>D25</f>
        <v>0</v>
      </c>
      <c r="E24" s="189">
        <f t="shared" ref="E24:F24" si="6">E25</f>
        <v>0</v>
      </c>
      <c r="F24" s="189">
        <f t="shared" si="6"/>
        <v>0</v>
      </c>
      <c r="G24" s="190">
        <f t="shared" si="3"/>
        <v>0</v>
      </c>
      <c r="H24" s="189">
        <f>H25</f>
        <v>0</v>
      </c>
      <c r="I24" s="189">
        <f t="shared" ref="I24" si="7">I25</f>
        <v>0</v>
      </c>
      <c r="J24" s="189">
        <f t="shared" ref="J24:K24" si="8">J25</f>
        <v>0</v>
      </c>
      <c r="K24" s="189">
        <f t="shared" si="8"/>
        <v>0</v>
      </c>
    </row>
    <row r="25" spans="2:11" ht="15" x14ac:dyDescent="0.2">
      <c r="B25" s="111" t="s">
        <v>397</v>
      </c>
      <c r="C25" s="109" t="s">
        <v>155</v>
      </c>
      <c r="D25" s="186"/>
      <c r="E25" s="192"/>
      <c r="F25" s="192"/>
      <c r="G25" s="190">
        <f t="shared" si="3"/>
        <v>0</v>
      </c>
      <c r="H25" s="192"/>
      <c r="I25" s="192"/>
      <c r="J25" s="192"/>
      <c r="K25" s="192"/>
    </row>
    <row r="26" spans="2:11" ht="15.75" x14ac:dyDescent="0.2">
      <c r="B26" s="112" t="s">
        <v>51</v>
      </c>
      <c r="C26" s="117" t="s">
        <v>149</v>
      </c>
      <c r="D26" s="189">
        <f>D27+D28</f>
        <v>30067.905999999999</v>
      </c>
      <c r="E26" s="189">
        <f>E27+E28</f>
        <v>30067.905999999999</v>
      </c>
      <c r="F26" s="189">
        <f t="shared" ref="F26:K26" si="9">F27+F28</f>
        <v>34036.42</v>
      </c>
      <c r="G26" s="190">
        <f t="shared" si="3"/>
        <v>35548.391999999993</v>
      </c>
      <c r="H26" s="189">
        <f t="shared" si="9"/>
        <v>8798.5920000000006</v>
      </c>
      <c r="I26" s="189">
        <f t="shared" si="9"/>
        <v>8916.5999999999985</v>
      </c>
      <c r="J26" s="189">
        <f t="shared" si="9"/>
        <v>8916.5999999999985</v>
      </c>
      <c r="K26" s="189">
        <f t="shared" si="9"/>
        <v>8916.5999999999985</v>
      </c>
    </row>
    <row r="27" spans="2:11" ht="15" x14ac:dyDescent="0.2">
      <c r="B27" s="111" t="s">
        <v>52</v>
      </c>
      <c r="C27" s="109" t="s">
        <v>150</v>
      </c>
      <c r="D27" s="188">
        <f>'1.Основні показники '!C49</f>
        <v>30067.905999999999</v>
      </c>
      <c r="E27" s="188">
        <f>'1.Основні показники '!D49</f>
        <v>30067.905999999999</v>
      </c>
      <c r="F27" s="188">
        <f>'1.Основні показники '!E49</f>
        <v>34036.42</v>
      </c>
      <c r="G27" s="190">
        <f t="shared" si="3"/>
        <v>35548.391999999993</v>
      </c>
      <c r="H27" s="188">
        <f>'1.Основні показники '!J49</f>
        <v>8798.5920000000006</v>
      </c>
      <c r="I27" s="188">
        <f>'1.Основні показники '!N49</f>
        <v>8916.5999999999985</v>
      </c>
      <c r="J27" s="188">
        <f>'1.Основні показники '!R49</f>
        <v>8916.5999999999985</v>
      </c>
      <c r="K27" s="188">
        <f>'1.Основні показники '!V49</f>
        <v>8916.5999999999985</v>
      </c>
    </row>
    <row r="28" spans="2:11" ht="15" x14ac:dyDescent="0.2">
      <c r="B28" s="111" t="s">
        <v>397</v>
      </c>
      <c r="C28" s="109" t="s">
        <v>151</v>
      </c>
      <c r="D28" s="186"/>
      <c r="E28" s="192"/>
      <c r="F28" s="192"/>
      <c r="G28" s="190">
        <f t="shared" si="3"/>
        <v>0</v>
      </c>
      <c r="H28" s="192"/>
      <c r="I28" s="192"/>
      <c r="J28" s="192"/>
      <c r="K28" s="192"/>
    </row>
    <row r="29" spans="2:11" ht="15.75" x14ac:dyDescent="0.2">
      <c r="B29" s="116" t="s">
        <v>53</v>
      </c>
      <c r="C29" s="117" t="s">
        <v>152</v>
      </c>
      <c r="D29" s="189">
        <f>D30+D31</f>
        <v>0</v>
      </c>
      <c r="E29" s="189">
        <f>E30+E31</f>
        <v>0</v>
      </c>
      <c r="F29" s="189">
        <f t="shared" ref="F29:K29" si="10">F30+F31</f>
        <v>0</v>
      </c>
      <c r="G29" s="190">
        <f t="shared" si="3"/>
        <v>0</v>
      </c>
      <c r="H29" s="189">
        <f t="shared" si="10"/>
        <v>0</v>
      </c>
      <c r="I29" s="189">
        <f t="shared" si="10"/>
        <v>0</v>
      </c>
      <c r="J29" s="189">
        <f t="shared" si="10"/>
        <v>0</v>
      </c>
      <c r="K29" s="189">
        <f t="shared" si="10"/>
        <v>0</v>
      </c>
    </row>
    <row r="30" spans="2:11" ht="30" x14ac:dyDescent="0.2">
      <c r="B30" s="111" t="s">
        <v>398</v>
      </c>
      <c r="C30" s="109" t="s">
        <v>156</v>
      </c>
      <c r="D30" s="186"/>
      <c r="E30" s="192"/>
      <c r="F30" s="192"/>
      <c r="G30" s="190">
        <f t="shared" si="3"/>
        <v>0</v>
      </c>
      <c r="H30" s="192"/>
      <c r="I30" s="192"/>
      <c r="J30" s="192"/>
      <c r="K30" s="192"/>
    </row>
    <row r="31" spans="2:11" ht="15" x14ac:dyDescent="0.2">
      <c r="B31" s="111" t="s">
        <v>399</v>
      </c>
      <c r="C31" s="109" t="s">
        <v>157</v>
      </c>
      <c r="D31" s="186"/>
      <c r="E31" s="192"/>
      <c r="F31" s="192"/>
      <c r="G31" s="190">
        <f t="shared" si="3"/>
        <v>0</v>
      </c>
      <c r="H31" s="192"/>
      <c r="I31" s="192"/>
      <c r="J31" s="192"/>
      <c r="K31" s="192"/>
    </row>
    <row r="32" spans="2:11" ht="15.75" x14ac:dyDescent="0.2">
      <c r="B32" s="116" t="s">
        <v>54</v>
      </c>
      <c r="C32" s="117" t="s">
        <v>154</v>
      </c>
      <c r="D32" s="189">
        <f>D14+D20+D26+D29</f>
        <v>54828.719999999994</v>
      </c>
      <c r="E32" s="189">
        <f>E14+E20+E26+E29</f>
        <v>54828.719999999994</v>
      </c>
      <c r="F32" s="189">
        <f>F14+F20+F26+F29</f>
        <v>62000.2</v>
      </c>
      <c r="G32" s="190">
        <f t="shared" si="3"/>
        <v>65099.039999999994</v>
      </c>
      <c r="H32" s="189">
        <f>H14+H20+H26+H29</f>
        <v>16115.64</v>
      </c>
      <c r="I32" s="189">
        <f>I14+I20+I26+I29</f>
        <v>16327.8</v>
      </c>
      <c r="J32" s="189">
        <f>J14+J20+J26+J29</f>
        <v>16327.8</v>
      </c>
      <c r="K32" s="189">
        <f>K14+K20+K26+K29</f>
        <v>16327.8</v>
      </c>
    </row>
    <row r="33" spans="2:11" ht="86.45" customHeight="1" x14ac:dyDescent="0.25">
      <c r="B33" s="52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 x14ac:dyDescent="0.25">
      <c r="B34" s="49" t="s">
        <v>452</v>
      </c>
      <c r="C34" s="215" t="s">
        <v>56</v>
      </c>
      <c r="D34" s="215"/>
      <c r="E34" s="215"/>
      <c r="F34" s="50"/>
      <c r="G34" s="212" t="s">
        <v>449</v>
      </c>
      <c r="H34" s="212"/>
      <c r="I34" s="212"/>
      <c r="J34" s="212"/>
      <c r="K34" s="212"/>
    </row>
    <row r="35" spans="2:11" ht="58.15" customHeight="1" x14ac:dyDescent="0.2">
      <c r="B35" s="31"/>
      <c r="C35" s="31" t="s">
        <v>330</v>
      </c>
      <c r="D35" s="28"/>
      <c r="E35" s="28"/>
      <c r="F35" s="28"/>
    </row>
    <row r="36" spans="2:11" ht="18" x14ac:dyDescent="0.25">
      <c r="B36" s="49" t="s">
        <v>453</v>
      </c>
      <c r="C36" s="215" t="s">
        <v>56</v>
      </c>
      <c r="D36" s="215"/>
      <c r="E36" s="215"/>
      <c r="F36" s="50"/>
      <c r="G36" s="212" t="s">
        <v>451</v>
      </c>
      <c r="H36" s="212"/>
      <c r="I36" s="212"/>
      <c r="J36" s="212"/>
      <c r="K36" s="212"/>
    </row>
    <row r="37" spans="2:11" ht="18" x14ac:dyDescent="0.2">
      <c r="B37" s="31"/>
      <c r="C37" s="31" t="s">
        <v>330</v>
      </c>
      <c r="D37" s="31"/>
      <c r="E37" s="31"/>
      <c r="F37" s="31"/>
      <c r="G37" s="31"/>
      <c r="H37" s="31"/>
      <c r="I37" s="31"/>
    </row>
    <row r="38" spans="2:11" ht="15" x14ac:dyDescent="0.2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 x14ac:dyDescent="0.25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 x14ac:dyDescent="0.2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 x14ac:dyDescent="0.25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 x14ac:dyDescent="0.25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 x14ac:dyDescent="0.2">
      <c r="B43" s="53"/>
    </row>
  </sheetData>
  <mergeCells count="15"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  <mergeCell ref="C34:E34"/>
    <mergeCell ref="G34:K34"/>
    <mergeCell ref="C36:E36"/>
    <mergeCell ref="G36:K36"/>
    <mergeCell ref="D2:D4"/>
  </mergeCells>
  <phoneticPr fontId="11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sqref="A1:V21"/>
    </sheetView>
  </sheetViews>
  <sheetFormatPr defaultColWidth="9.140625" defaultRowHeight="14.25" x14ac:dyDescent="0.2"/>
  <cols>
    <col min="1" max="1" width="31.85546875" style="24" customWidth="1"/>
    <col min="2" max="2" width="9.140625" style="24"/>
    <col min="3" max="3" width="14" style="24" customWidth="1"/>
    <col min="4" max="4" width="11.85546875" style="24" customWidth="1"/>
    <col min="5" max="5" width="14" style="24" customWidth="1"/>
    <col min="6" max="6" width="13.28515625" style="24" customWidth="1"/>
    <col min="7" max="8" width="8.85546875" style="24" customWidth="1"/>
    <col min="9" max="9" width="8.28515625" style="24" customWidth="1"/>
    <col min="10" max="10" width="10.85546875" style="24" customWidth="1"/>
    <col min="11" max="11" width="10" style="24" customWidth="1"/>
    <col min="12" max="12" width="9.28515625" style="24" bestFit="1" customWidth="1"/>
    <col min="13" max="13" width="9.85546875" style="24" customWidth="1"/>
    <col min="14" max="14" width="11.7109375" style="24" customWidth="1"/>
    <col min="15" max="15" width="10.28515625" style="24" customWidth="1"/>
    <col min="16" max="16" width="8.7109375" style="24" customWidth="1"/>
    <col min="17" max="17" width="10.42578125" style="24" customWidth="1"/>
    <col min="18" max="18" width="12" style="24" customWidth="1"/>
    <col min="19" max="21" width="8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4" customFormat="1" ht="61.9" customHeight="1" x14ac:dyDescent="0.2">
      <c r="A1" s="257" t="s">
        <v>446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89" t="s">
        <v>319</v>
      </c>
    </row>
    <row r="2" spans="1:22" ht="63.75" customHeight="1" x14ac:dyDescent="0.2">
      <c r="A2" s="262" t="s">
        <v>40</v>
      </c>
      <c r="B2" s="260" t="s">
        <v>55</v>
      </c>
      <c r="C2" s="261" t="s">
        <v>200</v>
      </c>
      <c r="D2" s="258" t="s">
        <v>197</v>
      </c>
      <c r="E2" s="259" t="s">
        <v>198</v>
      </c>
      <c r="F2" s="258" t="s">
        <v>199</v>
      </c>
      <c r="G2" s="85" t="s">
        <v>1</v>
      </c>
      <c r="H2" s="86" t="s">
        <v>2</v>
      </c>
      <c r="I2" s="85" t="s">
        <v>3</v>
      </c>
      <c r="J2" s="87" t="s">
        <v>135</v>
      </c>
      <c r="K2" s="85" t="s">
        <v>4</v>
      </c>
      <c r="L2" s="86" t="s">
        <v>5</v>
      </c>
      <c r="M2" s="85" t="s">
        <v>6</v>
      </c>
      <c r="N2" s="87" t="s">
        <v>7</v>
      </c>
      <c r="O2" s="85" t="s">
        <v>8</v>
      </c>
      <c r="P2" s="85" t="s">
        <v>9</v>
      </c>
      <c r="Q2" s="85" t="s">
        <v>10</v>
      </c>
      <c r="R2" s="87" t="s">
        <v>11</v>
      </c>
      <c r="S2" s="85" t="s">
        <v>12</v>
      </c>
      <c r="T2" s="85" t="s">
        <v>13</v>
      </c>
      <c r="U2" s="85" t="s">
        <v>14</v>
      </c>
      <c r="V2" s="87" t="s">
        <v>15</v>
      </c>
    </row>
    <row r="3" spans="1:22" ht="15" x14ac:dyDescent="0.2">
      <c r="A3" s="262"/>
      <c r="B3" s="260"/>
      <c r="C3" s="261"/>
      <c r="D3" s="258"/>
      <c r="E3" s="259"/>
      <c r="F3" s="258"/>
      <c r="G3" s="96" t="s">
        <v>16</v>
      </c>
      <c r="H3" s="96" t="s">
        <v>16</v>
      </c>
      <c r="I3" s="96" t="s">
        <v>16</v>
      </c>
      <c r="J3" s="80" t="s">
        <v>16</v>
      </c>
      <c r="K3" s="96" t="s">
        <v>16</v>
      </c>
      <c r="L3" s="96" t="s">
        <v>16</v>
      </c>
      <c r="M3" s="96" t="s">
        <v>16</v>
      </c>
      <c r="N3" s="80" t="s">
        <v>16</v>
      </c>
      <c r="O3" s="96" t="s">
        <v>16</v>
      </c>
      <c r="P3" s="96" t="s">
        <v>16</v>
      </c>
      <c r="Q3" s="96" t="s">
        <v>16</v>
      </c>
      <c r="R3" s="80" t="s">
        <v>16</v>
      </c>
      <c r="S3" s="96" t="s">
        <v>16</v>
      </c>
      <c r="T3" s="96" t="s">
        <v>16</v>
      </c>
      <c r="U3" s="96" t="s">
        <v>16</v>
      </c>
      <c r="V3" s="80" t="s">
        <v>16</v>
      </c>
    </row>
    <row r="4" spans="1:22" ht="31.5" x14ac:dyDescent="0.2">
      <c r="A4" s="81" t="s">
        <v>203</v>
      </c>
      <c r="B4" s="83">
        <v>5000</v>
      </c>
      <c r="C4" s="181">
        <f>C5+C9+C13+C14</f>
        <v>25697.399999999998</v>
      </c>
      <c r="D4" s="181">
        <f t="shared" ref="D4:V4" si="0">D5+D9+D13+D14</f>
        <v>25697.399999999998</v>
      </c>
      <c r="E4" s="181">
        <f t="shared" si="0"/>
        <v>33358.799999999996</v>
      </c>
      <c r="F4" s="181">
        <f t="shared" si="0"/>
        <v>11869.000000000002</v>
      </c>
      <c r="G4" s="181">
        <f t="shared" si="0"/>
        <v>178.8</v>
      </c>
      <c r="H4" s="181">
        <f t="shared" si="0"/>
        <v>2390.1999999999998</v>
      </c>
      <c r="I4" s="181">
        <f t="shared" si="0"/>
        <v>108</v>
      </c>
      <c r="J4" s="181">
        <f t="shared" si="0"/>
        <v>2676.9999999999995</v>
      </c>
      <c r="K4" s="181">
        <f t="shared" si="0"/>
        <v>1532</v>
      </c>
      <c r="L4" s="181">
        <f t="shared" si="0"/>
        <v>1532</v>
      </c>
      <c r="M4" s="181">
        <f t="shared" si="0"/>
        <v>1532</v>
      </c>
      <c r="N4" s="181">
        <f t="shared" si="0"/>
        <v>4596</v>
      </c>
      <c r="O4" s="181">
        <f t="shared" si="0"/>
        <v>1532</v>
      </c>
      <c r="P4" s="181">
        <f t="shared" si="0"/>
        <v>1532</v>
      </c>
      <c r="Q4" s="181">
        <f t="shared" si="0"/>
        <v>1532</v>
      </c>
      <c r="R4" s="181">
        <f t="shared" si="0"/>
        <v>4596</v>
      </c>
      <c r="S4" s="181">
        <f t="shared" si="0"/>
        <v>0</v>
      </c>
      <c r="T4" s="181">
        <f t="shared" si="0"/>
        <v>0</v>
      </c>
      <c r="U4" s="181">
        <f t="shared" si="0"/>
        <v>0</v>
      </c>
      <c r="V4" s="181">
        <f t="shared" si="0"/>
        <v>0</v>
      </c>
    </row>
    <row r="5" spans="1:22" ht="31.5" x14ac:dyDescent="0.2">
      <c r="A5" s="81" t="s">
        <v>204</v>
      </c>
      <c r="B5" s="83">
        <v>5010</v>
      </c>
      <c r="C5" s="181">
        <f>C6+C7+C8</f>
        <v>4698.7</v>
      </c>
      <c r="D5" s="181">
        <f t="shared" ref="D5" si="1">D6+D7+D8</f>
        <v>4698.7</v>
      </c>
      <c r="E5" s="181">
        <f t="shared" ref="E5" si="2">E6+E7+E8</f>
        <v>11323.5</v>
      </c>
      <c r="F5" s="181">
        <f t="shared" ref="F5" si="3">F6+F7+F8</f>
        <v>9449.2000000000007</v>
      </c>
      <c r="G5" s="181">
        <f t="shared" ref="G5" si="4">G6+G7+G8</f>
        <v>0</v>
      </c>
      <c r="H5" s="181">
        <f t="shared" ref="H5" si="5">H6+H7+H8</f>
        <v>149.19999999999999</v>
      </c>
      <c r="I5" s="181">
        <f t="shared" ref="I5" si="6">I6+I7+I8</f>
        <v>108</v>
      </c>
      <c r="J5" s="181">
        <f t="shared" ref="J5" si="7">J6+J7+J8</f>
        <v>257.2</v>
      </c>
      <c r="K5" s="181">
        <f t="shared" ref="K5" si="8">K6+K7+K8</f>
        <v>1532</v>
      </c>
      <c r="L5" s="181">
        <f t="shared" ref="L5" si="9">L6+L7+L8</f>
        <v>1532</v>
      </c>
      <c r="M5" s="181">
        <f t="shared" ref="M5" si="10">M6+M7+M8</f>
        <v>1532</v>
      </c>
      <c r="N5" s="181">
        <f t="shared" ref="N5" si="11">N6+N7+N8</f>
        <v>4596</v>
      </c>
      <c r="O5" s="181">
        <f t="shared" ref="O5" si="12">O6+O7+O8</f>
        <v>1532</v>
      </c>
      <c r="P5" s="181">
        <f t="shared" ref="P5" si="13">P6+P7+P8</f>
        <v>1532</v>
      </c>
      <c r="Q5" s="181">
        <f t="shared" ref="Q5" si="14">Q6+Q7+Q8</f>
        <v>1532</v>
      </c>
      <c r="R5" s="181">
        <f t="shared" ref="R5" si="15">R6+R7+R8</f>
        <v>4596</v>
      </c>
      <c r="S5" s="181">
        <f t="shared" ref="S5" si="16">S6+S7+S8</f>
        <v>0</v>
      </c>
      <c r="T5" s="181">
        <f t="shared" ref="T5" si="17">T6+T7+T8</f>
        <v>0</v>
      </c>
      <c r="U5" s="181">
        <f t="shared" ref="U5" si="18">U6+U7+U8</f>
        <v>0</v>
      </c>
      <c r="V5" s="181">
        <f t="shared" ref="V5" si="19">V6+V7+V8</f>
        <v>0</v>
      </c>
    </row>
    <row r="6" spans="1:22" ht="15" x14ac:dyDescent="0.2">
      <c r="A6" s="82" t="s">
        <v>205</v>
      </c>
      <c r="B6" s="84">
        <v>5011</v>
      </c>
      <c r="C6" s="179"/>
      <c r="D6" s="182"/>
      <c r="E6" s="182"/>
      <c r="F6" s="183">
        <f t="shared" ref="F6:F16" si="20">J6+N6+R6+V6</f>
        <v>0</v>
      </c>
      <c r="G6" s="182"/>
      <c r="H6" s="182"/>
      <c r="I6" s="182"/>
      <c r="J6" s="184">
        <f>G6+H6+I6</f>
        <v>0</v>
      </c>
      <c r="K6" s="182"/>
      <c r="L6" s="182"/>
      <c r="M6" s="182"/>
      <c r="N6" s="184">
        <f t="shared" ref="N6:N11" si="21">K6+L6+M6</f>
        <v>0</v>
      </c>
      <c r="O6" s="182"/>
      <c r="P6" s="182"/>
      <c r="Q6" s="182"/>
      <c r="R6" s="184">
        <f t="shared" ref="R6:R11" si="22">O6+P6+Q6</f>
        <v>0</v>
      </c>
      <c r="S6" s="182"/>
      <c r="T6" s="182"/>
      <c r="U6" s="182"/>
      <c r="V6" s="184">
        <f t="shared" ref="V6:V11" si="23">S6+T6+U6</f>
        <v>0</v>
      </c>
    </row>
    <row r="7" spans="1:22" ht="31.9" customHeight="1" x14ac:dyDescent="0.2">
      <c r="A7" s="82" t="s">
        <v>206</v>
      </c>
      <c r="B7" s="84">
        <v>5012</v>
      </c>
      <c r="C7" s="179">
        <v>188.4</v>
      </c>
      <c r="D7" s="179">
        <v>188.4</v>
      </c>
      <c r="E7" s="182">
        <v>3343.2</v>
      </c>
      <c r="F7" s="183">
        <f>J7+N7+R7+V7</f>
        <v>122</v>
      </c>
      <c r="G7" s="182"/>
      <c r="H7" s="182">
        <v>122</v>
      </c>
      <c r="I7" s="182"/>
      <c r="J7" s="184">
        <f>G7+H7+I7</f>
        <v>122</v>
      </c>
      <c r="K7" s="182"/>
      <c r="L7" s="182"/>
      <c r="M7" s="182"/>
      <c r="N7" s="184">
        <f t="shared" si="21"/>
        <v>0</v>
      </c>
      <c r="O7" s="182"/>
      <c r="P7" s="182"/>
      <c r="Q7" s="182"/>
      <c r="R7" s="184">
        <f t="shared" si="22"/>
        <v>0</v>
      </c>
      <c r="S7" s="182"/>
      <c r="T7" s="182"/>
      <c r="U7" s="182"/>
      <c r="V7" s="184">
        <f t="shared" si="23"/>
        <v>0</v>
      </c>
    </row>
    <row r="8" spans="1:22" ht="15" x14ac:dyDescent="0.2">
      <c r="A8" s="82" t="s">
        <v>207</v>
      </c>
      <c r="B8" s="84">
        <v>5013</v>
      </c>
      <c r="C8" s="179">
        <v>4510.3</v>
      </c>
      <c r="D8" s="179">
        <v>4510.3</v>
      </c>
      <c r="E8" s="182">
        <v>7980.3</v>
      </c>
      <c r="F8" s="183">
        <f t="shared" si="20"/>
        <v>9327.2000000000007</v>
      </c>
      <c r="G8" s="182"/>
      <c r="H8" s="182">
        <v>27.2</v>
      </c>
      <c r="I8" s="182">
        <v>108</v>
      </c>
      <c r="J8" s="184">
        <f t="shared" ref="J8:J11" si="24">G8+H8+I8</f>
        <v>135.19999999999999</v>
      </c>
      <c r="K8" s="182">
        <v>1532</v>
      </c>
      <c r="L8" s="182">
        <v>1532</v>
      </c>
      <c r="M8" s="182">
        <v>1532</v>
      </c>
      <c r="N8" s="184">
        <f t="shared" si="21"/>
        <v>4596</v>
      </c>
      <c r="O8" s="182">
        <v>1532</v>
      </c>
      <c r="P8" s="182">
        <v>1532</v>
      </c>
      <c r="Q8" s="182">
        <v>1532</v>
      </c>
      <c r="R8" s="184">
        <f t="shared" si="22"/>
        <v>4596</v>
      </c>
      <c r="S8" s="182"/>
      <c r="T8" s="182"/>
      <c r="U8" s="182"/>
      <c r="V8" s="184">
        <f t="shared" si="23"/>
        <v>0</v>
      </c>
    </row>
    <row r="9" spans="1:22" ht="17.45" customHeight="1" x14ac:dyDescent="0.2">
      <c r="A9" s="81" t="s">
        <v>335</v>
      </c>
      <c r="B9" s="83">
        <v>5020</v>
      </c>
      <c r="C9" s="181">
        <f>C10+C11+C12</f>
        <v>19394.099999999999</v>
      </c>
      <c r="D9" s="181">
        <f t="shared" ref="D9:V9" si="25">D10+D11+D12</f>
        <v>19394.099999999999</v>
      </c>
      <c r="E9" s="181">
        <f t="shared" si="25"/>
        <v>20248.599999999999</v>
      </c>
      <c r="F9" s="181">
        <f t="shared" si="25"/>
        <v>1928.1</v>
      </c>
      <c r="G9" s="181">
        <f t="shared" si="25"/>
        <v>84.5</v>
      </c>
      <c r="H9" s="181">
        <f t="shared" si="25"/>
        <v>1843.6</v>
      </c>
      <c r="I9" s="181">
        <f t="shared" si="25"/>
        <v>0</v>
      </c>
      <c r="J9" s="181">
        <f t="shared" si="25"/>
        <v>1928.1</v>
      </c>
      <c r="K9" s="181">
        <f t="shared" si="25"/>
        <v>0</v>
      </c>
      <c r="L9" s="181">
        <f t="shared" si="25"/>
        <v>0</v>
      </c>
      <c r="M9" s="181">
        <f t="shared" si="25"/>
        <v>0</v>
      </c>
      <c r="N9" s="181">
        <f t="shared" si="25"/>
        <v>0</v>
      </c>
      <c r="O9" s="181">
        <f t="shared" si="25"/>
        <v>0</v>
      </c>
      <c r="P9" s="181">
        <f t="shared" si="25"/>
        <v>0</v>
      </c>
      <c r="Q9" s="181">
        <f t="shared" si="25"/>
        <v>0</v>
      </c>
      <c r="R9" s="181">
        <f t="shared" si="25"/>
        <v>0</v>
      </c>
      <c r="S9" s="181">
        <f t="shared" si="25"/>
        <v>0</v>
      </c>
      <c r="T9" s="181">
        <f t="shared" si="25"/>
        <v>0</v>
      </c>
      <c r="U9" s="181">
        <f t="shared" si="25"/>
        <v>0</v>
      </c>
      <c r="V9" s="181">
        <f t="shared" si="25"/>
        <v>0</v>
      </c>
    </row>
    <row r="10" spans="1:22" ht="30" x14ac:dyDescent="0.2">
      <c r="A10" s="82" t="s">
        <v>208</v>
      </c>
      <c r="B10" s="84">
        <v>5021</v>
      </c>
      <c r="C10" s="179">
        <v>19394.099999999999</v>
      </c>
      <c r="D10" s="179">
        <v>19394.099999999999</v>
      </c>
      <c r="E10" s="182">
        <v>20248.599999999999</v>
      </c>
      <c r="F10" s="183">
        <f t="shared" si="20"/>
        <v>1928.1</v>
      </c>
      <c r="G10" s="185">
        <v>84.5</v>
      </c>
      <c r="H10" s="185">
        <v>1843.6</v>
      </c>
      <c r="I10" s="185"/>
      <c r="J10" s="184">
        <f t="shared" si="24"/>
        <v>1928.1</v>
      </c>
      <c r="K10" s="185"/>
      <c r="L10" s="185"/>
      <c r="M10" s="185"/>
      <c r="N10" s="184">
        <f t="shared" si="21"/>
        <v>0</v>
      </c>
      <c r="O10" s="185"/>
      <c r="P10" s="185"/>
      <c r="Q10" s="185"/>
      <c r="R10" s="184">
        <f t="shared" si="22"/>
        <v>0</v>
      </c>
      <c r="S10" s="185"/>
      <c r="T10" s="185"/>
      <c r="U10" s="185"/>
      <c r="V10" s="184">
        <f t="shared" si="23"/>
        <v>0</v>
      </c>
    </row>
    <row r="11" spans="1:22" ht="30" x14ac:dyDescent="0.2">
      <c r="A11" s="82" t="s">
        <v>209</v>
      </c>
      <c r="B11" s="84">
        <v>5022</v>
      </c>
      <c r="C11" s="179"/>
      <c r="D11" s="182"/>
      <c r="E11" s="182"/>
      <c r="F11" s="183">
        <f>J11+N11+R11+V11</f>
        <v>0</v>
      </c>
      <c r="G11" s="185"/>
      <c r="H11" s="185"/>
      <c r="I11" s="185"/>
      <c r="J11" s="184">
        <f t="shared" si="24"/>
        <v>0</v>
      </c>
      <c r="K11" s="185"/>
      <c r="L11" s="185"/>
      <c r="M11" s="185"/>
      <c r="N11" s="184">
        <f t="shared" si="21"/>
        <v>0</v>
      </c>
      <c r="O11" s="185"/>
      <c r="P11" s="185"/>
      <c r="Q11" s="185"/>
      <c r="R11" s="184">
        <f t="shared" si="22"/>
        <v>0</v>
      </c>
      <c r="S11" s="185"/>
      <c r="T11" s="185"/>
      <c r="U11" s="185"/>
      <c r="V11" s="184">
        <f t="shared" si="23"/>
        <v>0</v>
      </c>
    </row>
    <row r="12" spans="1:22" ht="30" x14ac:dyDescent="0.2">
      <c r="A12" s="82" t="s">
        <v>210</v>
      </c>
      <c r="B12" s="84">
        <v>5223</v>
      </c>
      <c r="C12" s="179"/>
      <c r="D12" s="182"/>
      <c r="E12" s="182"/>
      <c r="F12" s="183">
        <f t="shared" si="20"/>
        <v>0</v>
      </c>
      <c r="G12" s="185"/>
      <c r="H12" s="185"/>
      <c r="I12" s="185"/>
      <c r="J12" s="184">
        <f>G12+H12+I12</f>
        <v>0</v>
      </c>
      <c r="K12" s="185"/>
      <c r="L12" s="185"/>
      <c r="M12" s="185"/>
      <c r="N12" s="184">
        <f>K12+L12+M12</f>
        <v>0</v>
      </c>
      <c r="O12" s="185"/>
      <c r="P12" s="185"/>
      <c r="Q12" s="185"/>
      <c r="R12" s="184">
        <f>O12+P12+Q12</f>
        <v>0</v>
      </c>
      <c r="S12" s="185"/>
      <c r="T12" s="185"/>
      <c r="U12" s="185"/>
      <c r="V12" s="184">
        <f>S12+T12+U12</f>
        <v>0</v>
      </c>
    </row>
    <row r="13" spans="1:22" ht="63" x14ac:dyDescent="0.2">
      <c r="A13" s="81" t="s">
        <v>211</v>
      </c>
      <c r="B13" s="83">
        <v>5030</v>
      </c>
      <c r="C13" s="181"/>
      <c r="D13" s="181"/>
      <c r="E13" s="181"/>
      <c r="F13" s="181">
        <f t="shared" si="20"/>
        <v>0</v>
      </c>
      <c r="G13" s="181"/>
      <c r="H13" s="181"/>
      <c r="I13" s="181"/>
      <c r="J13" s="181">
        <f>G13+H13+I13</f>
        <v>0</v>
      </c>
      <c r="K13" s="181"/>
      <c r="L13" s="181"/>
      <c r="M13" s="181"/>
      <c r="N13" s="181">
        <f>K13+L13+M13</f>
        <v>0</v>
      </c>
      <c r="O13" s="181"/>
      <c r="P13" s="181"/>
      <c r="Q13" s="181"/>
      <c r="R13" s="181">
        <f>O13+P13+Q13</f>
        <v>0</v>
      </c>
      <c r="S13" s="181"/>
      <c r="T13" s="181"/>
      <c r="U13" s="181"/>
      <c r="V13" s="181">
        <f>S13+T13+U13</f>
        <v>0</v>
      </c>
    </row>
    <row r="14" spans="1:22" ht="19.149999999999999" customHeight="1" x14ac:dyDescent="0.2">
      <c r="A14" s="81" t="s">
        <v>212</v>
      </c>
      <c r="B14" s="83">
        <v>5040</v>
      </c>
      <c r="C14" s="181">
        <f>C15+C16</f>
        <v>1604.6</v>
      </c>
      <c r="D14" s="181">
        <f t="shared" ref="D14:V14" si="26">D15+D16</f>
        <v>1604.6</v>
      </c>
      <c r="E14" s="181">
        <f t="shared" si="26"/>
        <v>1786.7</v>
      </c>
      <c r="F14" s="181">
        <f t="shared" si="26"/>
        <v>491.7</v>
      </c>
      <c r="G14" s="181">
        <f t="shared" si="26"/>
        <v>94.3</v>
      </c>
      <c r="H14" s="181">
        <f t="shared" si="26"/>
        <v>397.4</v>
      </c>
      <c r="I14" s="181">
        <f t="shared" si="26"/>
        <v>0</v>
      </c>
      <c r="J14" s="181">
        <f t="shared" si="26"/>
        <v>491.7</v>
      </c>
      <c r="K14" s="181">
        <f t="shared" si="26"/>
        <v>0</v>
      </c>
      <c r="L14" s="181">
        <f t="shared" si="26"/>
        <v>0</v>
      </c>
      <c r="M14" s="181">
        <f t="shared" si="26"/>
        <v>0</v>
      </c>
      <c r="N14" s="181">
        <f t="shared" si="26"/>
        <v>0</v>
      </c>
      <c r="O14" s="181">
        <f t="shared" si="26"/>
        <v>0</v>
      </c>
      <c r="P14" s="181">
        <f t="shared" si="26"/>
        <v>0</v>
      </c>
      <c r="Q14" s="181">
        <f t="shared" si="26"/>
        <v>0</v>
      </c>
      <c r="R14" s="181">
        <f t="shared" si="26"/>
        <v>0</v>
      </c>
      <c r="S14" s="181">
        <f t="shared" si="26"/>
        <v>0</v>
      </c>
      <c r="T14" s="181">
        <f t="shared" si="26"/>
        <v>0</v>
      </c>
      <c r="U14" s="181">
        <f t="shared" si="26"/>
        <v>0</v>
      </c>
      <c r="V14" s="181">
        <f t="shared" si="26"/>
        <v>0</v>
      </c>
    </row>
    <row r="15" spans="1:22" ht="45" x14ac:dyDescent="0.2">
      <c r="A15" s="82" t="s">
        <v>213</v>
      </c>
      <c r="B15" s="84">
        <v>5041</v>
      </c>
      <c r="C15" s="179">
        <v>1604.6</v>
      </c>
      <c r="D15" s="182">
        <v>1604.6</v>
      </c>
      <c r="E15" s="182">
        <v>1786.7</v>
      </c>
      <c r="F15" s="183">
        <f t="shared" si="20"/>
        <v>491.7</v>
      </c>
      <c r="G15" s="185">
        <v>94.3</v>
      </c>
      <c r="H15" s="185">
        <v>397.4</v>
      </c>
      <c r="I15" s="185"/>
      <c r="J15" s="184">
        <f>G15+H15+I15</f>
        <v>491.7</v>
      </c>
      <c r="K15" s="185"/>
      <c r="L15" s="185"/>
      <c r="M15" s="185"/>
      <c r="N15" s="184">
        <f>K15+L15+M15</f>
        <v>0</v>
      </c>
      <c r="O15" s="185"/>
      <c r="P15" s="185"/>
      <c r="Q15" s="185"/>
      <c r="R15" s="184">
        <f>O15+P15+Q15</f>
        <v>0</v>
      </c>
      <c r="S15" s="185"/>
      <c r="T15" s="185"/>
      <c r="U15" s="185"/>
      <c r="V15" s="184">
        <f>S15+T15+U15</f>
        <v>0</v>
      </c>
    </row>
    <row r="16" spans="1:22" ht="30" x14ac:dyDescent="0.2">
      <c r="A16" s="82" t="s">
        <v>214</v>
      </c>
      <c r="B16" s="84">
        <v>5042</v>
      </c>
      <c r="C16" s="179"/>
      <c r="D16" s="182"/>
      <c r="E16" s="182"/>
      <c r="F16" s="183">
        <f t="shared" si="20"/>
        <v>0</v>
      </c>
      <c r="G16" s="185"/>
      <c r="H16" s="185"/>
      <c r="I16" s="185"/>
      <c r="J16" s="184">
        <f>G16+H16+I16</f>
        <v>0</v>
      </c>
      <c r="K16" s="185"/>
      <c r="L16" s="185"/>
      <c r="M16" s="185"/>
      <c r="N16" s="184">
        <f>K16+L16+M16</f>
        <v>0</v>
      </c>
      <c r="O16" s="185"/>
      <c r="P16" s="185"/>
      <c r="Q16" s="185"/>
      <c r="R16" s="184">
        <f>O16+P16+Q16</f>
        <v>0</v>
      </c>
      <c r="S16" s="185"/>
      <c r="T16" s="185"/>
      <c r="U16" s="185"/>
      <c r="V16" s="184">
        <f>S16+T16+U16</f>
        <v>0</v>
      </c>
    </row>
    <row r="17" spans="1:10" ht="66" customHeight="1" x14ac:dyDescent="0.2"/>
    <row r="18" spans="1:10" ht="18" x14ac:dyDescent="0.25">
      <c r="A18" s="49" t="s">
        <v>448</v>
      </c>
      <c r="B18" s="215" t="s">
        <v>56</v>
      </c>
      <c r="C18" s="215"/>
      <c r="D18" s="215"/>
      <c r="E18" s="50"/>
      <c r="F18" s="212" t="s">
        <v>449</v>
      </c>
      <c r="G18" s="212"/>
      <c r="H18" s="212"/>
      <c r="I18" s="212"/>
      <c r="J18" s="212"/>
    </row>
    <row r="19" spans="1:10" ht="63" customHeight="1" x14ac:dyDescent="0.2">
      <c r="A19" s="31"/>
      <c r="B19" s="31" t="s">
        <v>331</v>
      </c>
      <c r="C19" s="28"/>
      <c r="D19" s="28"/>
      <c r="E19" s="28"/>
    </row>
    <row r="20" spans="1:10" ht="18" x14ac:dyDescent="0.25">
      <c r="A20" s="49" t="s">
        <v>450</v>
      </c>
      <c r="B20" s="215" t="s">
        <v>56</v>
      </c>
      <c r="C20" s="215"/>
      <c r="D20" s="215"/>
      <c r="E20" s="50"/>
      <c r="F20" s="212" t="s">
        <v>451</v>
      </c>
      <c r="G20" s="212"/>
      <c r="H20" s="212"/>
      <c r="I20" s="212"/>
      <c r="J20" s="212"/>
    </row>
    <row r="21" spans="1:10" ht="18" x14ac:dyDescent="0.2">
      <c r="A21" s="31"/>
      <c r="B21" s="31" t="s">
        <v>331</v>
      </c>
      <c r="C21" s="31"/>
      <c r="D21" s="31"/>
      <c r="E21" s="31"/>
      <c r="F21" s="31"/>
      <c r="G21" s="31"/>
      <c r="H21" s="31"/>
    </row>
    <row r="22" spans="1:10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 x14ac:dyDescent="0.2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 x14ac:dyDescent="0.2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topLeftCell="A5" zoomScaleNormal="100" zoomScaleSheetLayoutView="100" workbookViewId="0">
      <selection sqref="A1:N14"/>
    </sheetView>
  </sheetViews>
  <sheetFormatPr defaultColWidth="9.140625" defaultRowHeight="14.25" x14ac:dyDescent="0.2"/>
  <cols>
    <col min="1" max="1" width="9.140625" style="24"/>
    <col min="2" max="2" width="23.8554687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4" customFormat="1" ht="43.15" customHeight="1" x14ac:dyDescent="0.25">
      <c r="A1" s="257" t="s">
        <v>470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4" s="64" customFormat="1" ht="45" customHeight="1" x14ac:dyDescent="0.25">
      <c r="A2" s="260" t="s">
        <v>40</v>
      </c>
      <c r="B2" s="260"/>
      <c r="C2" s="260" t="s">
        <v>55</v>
      </c>
      <c r="D2" s="250" t="s">
        <v>57</v>
      </c>
      <c r="E2" s="224" t="s">
        <v>200</v>
      </c>
      <c r="F2" s="251" t="s">
        <v>197</v>
      </c>
      <c r="G2" s="254" t="s">
        <v>198</v>
      </c>
      <c r="H2" s="264" t="s">
        <v>202</v>
      </c>
      <c r="I2" s="106" t="s">
        <v>135</v>
      </c>
      <c r="J2" s="106" t="s">
        <v>7</v>
      </c>
      <c r="K2" s="106" t="s">
        <v>11</v>
      </c>
      <c r="L2" s="106" t="s">
        <v>15</v>
      </c>
      <c r="M2" s="260" t="s">
        <v>58</v>
      </c>
      <c r="N2" s="260"/>
    </row>
    <row r="3" spans="1:14" s="64" customFormat="1" ht="18" customHeight="1" x14ac:dyDescent="0.25">
      <c r="A3" s="260"/>
      <c r="B3" s="260"/>
      <c r="C3" s="260"/>
      <c r="D3" s="250"/>
      <c r="E3" s="245"/>
      <c r="F3" s="252"/>
      <c r="G3" s="255"/>
      <c r="H3" s="264"/>
      <c r="I3" s="106" t="s">
        <v>16</v>
      </c>
      <c r="J3" s="106" t="s">
        <v>16</v>
      </c>
      <c r="K3" s="106" t="s">
        <v>16</v>
      </c>
      <c r="L3" s="106" t="s">
        <v>16</v>
      </c>
      <c r="M3" s="260"/>
      <c r="N3" s="260"/>
    </row>
    <row r="4" spans="1:14" ht="78" customHeight="1" x14ac:dyDescent="0.2">
      <c r="A4" s="260" t="s">
        <v>339</v>
      </c>
      <c r="B4" s="260"/>
      <c r="C4" s="109" t="s">
        <v>215</v>
      </c>
      <c r="D4" s="109" t="s">
        <v>59</v>
      </c>
      <c r="E4" s="110">
        <f>IFERROR('7. Фінансовий стан'!C14/'7. Фінансовий стан'!C11*100,"−")</f>
        <v>17.839358982575337</v>
      </c>
      <c r="F4" s="110">
        <f>IFERROR('7. Фінансовий стан'!D14/'7. Фінансовий стан'!D11*100,"−")</f>
        <v>17.839358982575337</v>
      </c>
      <c r="G4" s="110">
        <f>IFERROR('7. Фінансовий стан'!E14/'7. Фінансовий стан'!E11*100,"−")</f>
        <v>11.198855293643005</v>
      </c>
      <c r="H4" s="110">
        <f>IFERROR('7. Фінансовий стан'!F14/'7. Фінансовий стан'!F11*100,"−")</f>
        <v>3.6453440150409167</v>
      </c>
      <c r="I4" s="110">
        <f>IFERROR('7. Фінансовий стан'!G14/'7. Фінансовий стан'!G11*100,"−")</f>
        <v>-1.3268910324402667</v>
      </c>
      <c r="J4" s="110">
        <f>IFERROR('7. Фінансовий стан'!H14/'7. Фінансовий стан'!H11*100,"−")</f>
        <v>1.6522954440520681</v>
      </c>
      <c r="K4" s="110">
        <f>IFERROR('7. Фінансовий стан'!I14/'7. Фінансовий стан'!I11*100,"−")</f>
        <v>1.6516715125347914</v>
      </c>
      <c r="L4" s="110">
        <f>IFERROR('7. Фінансовий стан'!J14/'7. Фінансовий стан'!J11*100,"−")</f>
        <v>1.6682680908943481</v>
      </c>
      <c r="M4" s="260" t="s">
        <v>105</v>
      </c>
      <c r="N4" s="260"/>
    </row>
    <row r="5" spans="1:14" ht="66.75" customHeight="1" x14ac:dyDescent="0.2">
      <c r="A5" s="260" t="s">
        <v>340</v>
      </c>
      <c r="B5" s="260"/>
      <c r="C5" s="109" t="s">
        <v>218</v>
      </c>
      <c r="D5" s="109" t="s">
        <v>59</v>
      </c>
      <c r="E5" s="110" t="str">
        <f>IFERROR('7. Фінансовий стан'!C15/'7. Фінансовий стан'!C8*100,"−")</f>
        <v>−</v>
      </c>
      <c r="F5" s="110" t="str">
        <f>IFERROR('7. Фінансовий стан'!D15/'7. Фінансовий стан'!D8*100,"−")</f>
        <v>−</v>
      </c>
      <c r="G5" s="110" t="str">
        <f>IFERROR('7. Фінансовий стан'!E15/'7. Фінансовий стан'!E8*100,"−")</f>
        <v>−</v>
      </c>
      <c r="H5" s="110" t="str">
        <f>IFERROR('7. Фінансовий стан'!F15/'7. Фінансовий стан'!F8*100,"−")</f>
        <v>−</v>
      </c>
      <c r="I5" s="110" t="str">
        <f>IFERROR('7. Фінансовий стан'!G15/'7. Фінансовий стан'!G8*100,"−")</f>
        <v>−</v>
      </c>
      <c r="J5" s="110" t="str">
        <f>IFERROR('7. Фінансовий стан'!H15/'7. Фінансовий стан'!H8*100,"−")</f>
        <v>−</v>
      </c>
      <c r="K5" s="110" t="str">
        <f>IFERROR('7. Фінансовий стан'!I15/'7. Фінансовий стан'!I8*100,"−")</f>
        <v>−</v>
      </c>
      <c r="L5" s="110" t="str">
        <f>IFERROR('7. Фінансовий стан'!J15/'7. Фінансовий стан'!J8*100,"−")</f>
        <v>−</v>
      </c>
      <c r="M5" s="260" t="s">
        <v>61</v>
      </c>
      <c r="N5" s="260"/>
    </row>
    <row r="6" spans="1:14" ht="78.75" customHeight="1" x14ac:dyDescent="0.2">
      <c r="A6" s="260" t="s">
        <v>341</v>
      </c>
      <c r="B6" s="260"/>
      <c r="C6" s="109" t="s">
        <v>219</v>
      </c>
      <c r="D6" s="109" t="s">
        <v>59</v>
      </c>
      <c r="E6" s="110" t="str">
        <f>IFERROR('7. Фінансовий стан'!C15/'7. Фінансовий стан'!C9*100,"−")</f>
        <v>−</v>
      </c>
      <c r="F6" s="110" t="str">
        <f>IFERROR('7. Фінансовий стан'!D15/'7. Фінансовий стан'!D9*100,"−")</f>
        <v>−</v>
      </c>
      <c r="G6" s="110" t="str">
        <f>IFERROR('7. Фінансовий стан'!E15/'7. Фінансовий стан'!E9*100,"−")</f>
        <v>−</v>
      </c>
      <c r="H6" s="110" t="str">
        <f>IFERROR('7. Фінансовий стан'!F15/'7. Фінансовий стан'!F9*100,"−")</f>
        <v>−</v>
      </c>
      <c r="I6" s="110" t="str">
        <f>IFERROR('7. Фінансовий стан'!G15/'7. Фінансовий стан'!G9*100,"−")</f>
        <v>−</v>
      </c>
      <c r="J6" s="110" t="str">
        <f>IFERROR('7. Фінансовий стан'!H15/'7. Фінансовий стан'!H9*100,"−")</f>
        <v>−</v>
      </c>
      <c r="K6" s="110" t="str">
        <f>IFERROR('7. Фінансовий стан'!I15/'7. Фінансовий стан'!I9*100,"−")</f>
        <v>−</v>
      </c>
      <c r="L6" s="110" t="str">
        <f>IFERROR('7. Фінансовий стан'!J15/'7. Фінансовий стан'!J9*100,"−")</f>
        <v>−</v>
      </c>
      <c r="M6" s="260" t="s">
        <v>106</v>
      </c>
      <c r="N6" s="260"/>
    </row>
    <row r="7" spans="1:14" ht="81.599999999999994" customHeight="1" x14ac:dyDescent="0.2">
      <c r="A7" s="260" t="s">
        <v>342</v>
      </c>
      <c r="B7" s="260"/>
      <c r="C7" s="109" t="s">
        <v>430</v>
      </c>
      <c r="D7" s="109" t="s">
        <v>59</v>
      </c>
      <c r="E7" s="110">
        <f>IFERROR('7. Фінансовий стан'!C15/'7. Фінансовий стан'!C11*100,"−")</f>
        <v>17.449528956869127</v>
      </c>
      <c r="F7" s="110">
        <f>IFERROR('7. Фінансовий стан'!D15/'7. Фінансовий стан'!D11*100,"−")</f>
        <v>17.449528956869127</v>
      </c>
      <c r="G7" s="110">
        <f>IFERROR('7. Фінансовий стан'!E15/'7. Фінансовий стан'!E11*100,"−")</f>
        <v>10.468813822994823</v>
      </c>
      <c r="H7" s="110">
        <f>IFERROR('7. Фінансовий стан'!F15/'7. Фінансовий стан'!F11*100,"−")</f>
        <v>3.1532666974480823E-2</v>
      </c>
      <c r="I7" s="110">
        <f>IFERROR('7. Фінансовий стан'!G15/'7. Фінансовий стан'!G11*100,"−")</f>
        <v>-2.2303438694568753</v>
      </c>
      <c r="J7" s="110">
        <f>IFERROR('7. Фінансовий стан'!H15/'7. Фінансовий стан'!H11*100,"−")</f>
        <v>0.74884260703545902</v>
      </c>
      <c r="K7" s="110">
        <f>IFERROR('7. Фінансовий стан'!I15/'7. Фінансовий стан'!I11*100,"−")</f>
        <v>0.74821867551818244</v>
      </c>
      <c r="L7" s="110">
        <f>IFERROR('7. Фінансовий стан'!J15/'7. Фінансовий стан'!J11*100,"−")</f>
        <v>0.7648152538777393</v>
      </c>
      <c r="M7" s="260" t="s">
        <v>121</v>
      </c>
      <c r="N7" s="260"/>
    </row>
    <row r="8" spans="1:14" ht="93" customHeight="1" x14ac:dyDescent="0.2">
      <c r="A8" s="260" t="s">
        <v>343</v>
      </c>
      <c r="B8" s="260"/>
      <c r="C8" s="109" t="s">
        <v>428</v>
      </c>
      <c r="D8" s="109" t="s">
        <v>65</v>
      </c>
      <c r="E8" s="110" t="str">
        <f>IFERROR('7. Фінансовий стан'!C9/('7. Фінансовий стан'!C18+'7. Фінансовий стан'!C19),"−")</f>
        <v>−</v>
      </c>
      <c r="F8" s="110" t="str">
        <f>IFERROR('7. Фінансовий стан'!D9/('7. Фінансовий стан'!D18+'7. Фінансовий стан'!D19),"−")</f>
        <v>−</v>
      </c>
      <c r="G8" s="110" t="str">
        <f>IFERROR('7. Фінансовий стан'!E9/('7. Фінансовий стан'!E18+'7. Фінансовий стан'!E19),"−")</f>
        <v>−</v>
      </c>
      <c r="H8" s="110" t="str">
        <f>IFERROR('7. Фінансовий стан'!F9/('7. Фінансовий стан'!F18+'7. Фінансовий стан'!F19),"−")</f>
        <v>−</v>
      </c>
      <c r="I8" s="110" t="str">
        <f>IFERROR('7. Фінансовий стан'!G9/('7. Фінансовий стан'!G18+'7. Фінансовий стан'!G19),"−")</f>
        <v>−</v>
      </c>
      <c r="J8" s="110" t="str">
        <f>IFERROR('7. Фінансовий стан'!H9/('7. Фінансовий стан'!H18+'7. Фінансовий стан'!H19),"−")</f>
        <v>−</v>
      </c>
      <c r="K8" s="110" t="str">
        <f>IFERROR('7. Фінансовий стан'!I9/('7. Фінансовий стан'!I18+'7. Фінансовий стан'!I19),"−")</f>
        <v>−</v>
      </c>
      <c r="L8" s="110" t="str">
        <f>IFERROR('7. Фінансовий стан'!J9/('7. Фінансовий стан'!J18+'7. Фінансовий стан'!J19),"−")</f>
        <v>−</v>
      </c>
      <c r="M8" s="260" t="s">
        <v>66</v>
      </c>
      <c r="N8" s="260"/>
    </row>
    <row r="9" spans="1:14" ht="81.75" customHeight="1" x14ac:dyDescent="0.2">
      <c r="A9" s="260" t="s">
        <v>344</v>
      </c>
      <c r="B9" s="260"/>
      <c r="C9" s="109" t="s">
        <v>429</v>
      </c>
      <c r="D9" s="109" t="s">
        <v>67</v>
      </c>
      <c r="E9" s="110">
        <f>IFERROR('7. Фінансовий стан'!C7/'7. Фінансовий стан'!C6,"−")</f>
        <v>0.3072642480592892</v>
      </c>
      <c r="F9" s="110">
        <f>IFERROR('7. Фінансовий стан'!D7/'7. Фінансовий стан'!D6,"−")</f>
        <v>0.3072642480592892</v>
      </c>
      <c r="G9" s="110">
        <f>IFERROR('7. Фінансовий стан'!E7/'7. Фінансовий стан'!E6,"−")</f>
        <v>0.36082716343041582</v>
      </c>
      <c r="H9" s="110">
        <f>IFERROR('7. Фінансовий стан'!F7/'7. Фінансовий стан'!F6,"−")</f>
        <v>0.36082716343041582</v>
      </c>
      <c r="I9" s="110">
        <f>IFERROR('7. Фінансовий стан'!G7/'7. Фінансовий стан'!G6,"−")</f>
        <v>0.36082716343041582</v>
      </c>
      <c r="J9" s="110">
        <f>IFERROR('7. Фінансовий стан'!H7/'7. Фінансовий стан'!H6,"−")</f>
        <v>0.36082716343041582</v>
      </c>
      <c r="K9" s="110">
        <f>IFERROR('7. Фінансовий стан'!I7/'7. Фінансовий стан'!I6,"−")</f>
        <v>0.36082716343041582</v>
      </c>
      <c r="L9" s="110">
        <f>IFERROR('7. Фінансовий стан'!J7/'7. Фінансовий стан'!J6,"−")</f>
        <v>0.36082716343041582</v>
      </c>
      <c r="M9" s="260" t="s">
        <v>68</v>
      </c>
      <c r="N9" s="260"/>
    </row>
    <row r="10" spans="1:14" ht="37.15" customHeight="1" x14ac:dyDescent="0.2"/>
    <row r="11" spans="1:14" ht="36" x14ac:dyDescent="0.25">
      <c r="B11" s="49" t="s">
        <v>448</v>
      </c>
      <c r="C11" s="215" t="s">
        <v>56</v>
      </c>
      <c r="D11" s="215"/>
      <c r="E11" s="215"/>
      <c r="F11" s="50"/>
      <c r="G11" s="212" t="s">
        <v>449</v>
      </c>
      <c r="H11" s="212"/>
      <c r="I11" s="212"/>
      <c r="J11" s="212"/>
      <c r="K11" s="212"/>
    </row>
    <row r="12" spans="1:14" ht="30.6" customHeight="1" x14ac:dyDescent="0.2">
      <c r="B12" s="31"/>
      <c r="C12" s="216" t="s">
        <v>336</v>
      </c>
      <c r="D12" s="217"/>
      <c r="E12" s="217"/>
      <c r="F12" s="28"/>
    </row>
    <row r="13" spans="1:14" ht="18" x14ac:dyDescent="0.25">
      <c r="B13" s="49" t="s">
        <v>137</v>
      </c>
      <c r="C13" s="215" t="s">
        <v>56</v>
      </c>
      <c r="D13" s="215"/>
      <c r="E13" s="215"/>
      <c r="F13" s="50"/>
      <c r="G13" s="212" t="s">
        <v>451</v>
      </c>
      <c r="H13" s="212"/>
      <c r="I13" s="212"/>
      <c r="J13" s="212"/>
      <c r="K13" s="212"/>
    </row>
    <row r="14" spans="1:14" ht="18" x14ac:dyDescent="0.2">
      <c r="B14" s="31"/>
      <c r="C14" s="217" t="s">
        <v>345</v>
      </c>
      <c r="D14" s="217"/>
      <c r="E14" s="217"/>
      <c r="F14" s="31"/>
      <c r="G14" s="31"/>
      <c r="H14" s="31"/>
      <c r="I14" s="31"/>
      <c r="N14" s="61"/>
    </row>
    <row r="15" spans="1:14" x14ac:dyDescent="0.2"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</row>
  </sheetData>
  <mergeCells count="27">
    <mergeCell ref="A1:N1"/>
    <mergeCell ref="A2:B3"/>
    <mergeCell ref="C2:C3"/>
    <mergeCell ref="D2:D3"/>
    <mergeCell ref="F2:F3"/>
    <mergeCell ref="G2:G3"/>
    <mergeCell ref="H2:H3"/>
    <mergeCell ref="M2:N3"/>
    <mergeCell ref="E2:E3"/>
    <mergeCell ref="A7:B7"/>
    <mergeCell ref="M7:N7"/>
    <mergeCell ref="A8:B8"/>
    <mergeCell ref="M8:N8"/>
    <mergeCell ref="C11:E11"/>
    <mergeCell ref="G11:K11"/>
    <mergeCell ref="A4:B4"/>
    <mergeCell ref="M4:N4"/>
    <mergeCell ref="A5:B5"/>
    <mergeCell ref="M5:N5"/>
    <mergeCell ref="A6:B6"/>
    <mergeCell ref="M6:N6"/>
    <mergeCell ref="G13:K13"/>
    <mergeCell ref="C12:E12"/>
    <mergeCell ref="C14:E14"/>
    <mergeCell ref="A9:B9"/>
    <mergeCell ref="M9:N9"/>
    <mergeCell ref="C13:E13"/>
  </mergeCells>
  <phoneticPr fontId="11" type="noConversion"/>
  <printOptions horizontalCentered="1"/>
  <pageMargins left="0.39370078740157483" right="0.39370078740157483" top="1.1811023622047245" bottom="0.39370078740157483" header="0" footer="0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Normal="100" zoomScaleSheetLayoutView="90" workbookViewId="0">
      <selection activeCell="C15" sqref="C15"/>
    </sheetView>
  </sheetViews>
  <sheetFormatPr defaultColWidth="9.140625" defaultRowHeight="15" x14ac:dyDescent="0.2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0.85546875" style="47" customWidth="1"/>
    <col min="8" max="8" width="13.5703125" style="47" customWidth="1"/>
    <col min="9" max="9" width="12.5703125" style="47" customWidth="1"/>
    <col min="10" max="10" width="11.85546875" style="47" customWidth="1"/>
    <col min="11" max="16384" width="9.140625" style="47"/>
  </cols>
  <sheetData>
    <row r="1" spans="1:10" ht="57" customHeight="1" x14ac:dyDescent="0.2">
      <c r="A1" s="246" t="s">
        <v>447</v>
      </c>
      <c r="B1" s="246"/>
      <c r="C1" s="246"/>
      <c r="D1" s="246"/>
      <c r="E1" s="246"/>
      <c r="F1" s="246"/>
      <c r="G1" s="246"/>
      <c r="H1" s="246"/>
      <c r="I1" s="246"/>
      <c r="J1" s="107" t="s">
        <v>319</v>
      </c>
    </row>
    <row r="2" spans="1:10" s="132" customFormat="1" ht="51.75" customHeight="1" x14ac:dyDescent="0.25">
      <c r="A2" s="249" t="s">
        <v>40</v>
      </c>
      <c r="B2" s="249" t="s">
        <v>41</v>
      </c>
      <c r="C2" s="265" t="s">
        <v>200</v>
      </c>
      <c r="D2" s="270" t="s">
        <v>197</v>
      </c>
      <c r="E2" s="272" t="s">
        <v>198</v>
      </c>
      <c r="F2" s="264" t="s">
        <v>201</v>
      </c>
      <c r="G2" s="126" t="s">
        <v>135</v>
      </c>
      <c r="H2" s="126" t="s">
        <v>7</v>
      </c>
      <c r="I2" s="126" t="s">
        <v>11</v>
      </c>
      <c r="J2" s="126" t="s">
        <v>15</v>
      </c>
    </row>
    <row r="3" spans="1:10" x14ac:dyDescent="0.2">
      <c r="A3" s="249"/>
      <c r="B3" s="249"/>
      <c r="C3" s="266"/>
      <c r="D3" s="271"/>
      <c r="E3" s="273"/>
      <c r="F3" s="264"/>
      <c r="G3" s="105" t="s">
        <v>16</v>
      </c>
      <c r="H3" s="105" t="s">
        <v>16</v>
      </c>
      <c r="I3" s="105" t="s">
        <v>16</v>
      </c>
      <c r="J3" s="105" t="s">
        <v>16</v>
      </c>
    </row>
    <row r="4" spans="1:10" ht="15.75" x14ac:dyDescent="0.2">
      <c r="A4" s="267" t="s">
        <v>123</v>
      </c>
      <c r="B4" s="268"/>
      <c r="C4" s="268"/>
      <c r="D4" s="268"/>
      <c r="E4" s="268"/>
      <c r="F4" s="268"/>
      <c r="G4" s="268"/>
      <c r="H4" s="268"/>
      <c r="I4" s="268"/>
      <c r="J4" s="269"/>
    </row>
    <row r="5" spans="1:10" ht="15.75" x14ac:dyDescent="0.25">
      <c r="A5" s="54" t="s">
        <v>122</v>
      </c>
      <c r="B5" s="55" t="s">
        <v>116</v>
      </c>
      <c r="C5" s="163">
        <f t="shared" ref="C5:J5" si="0">C6-C7</f>
        <v>189094</v>
      </c>
      <c r="D5" s="163">
        <f t="shared" si="0"/>
        <v>189094</v>
      </c>
      <c r="E5" s="163">
        <f t="shared" si="0"/>
        <v>212284</v>
      </c>
      <c r="F5" s="163">
        <f t="shared" si="0"/>
        <v>212284</v>
      </c>
      <c r="G5" s="163">
        <f t="shared" si="0"/>
        <v>212284</v>
      </c>
      <c r="H5" s="163">
        <f t="shared" si="0"/>
        <v>212284</v>
      </c>
      <c r="I5" s="163">
        <f t="shared" si="0"/>
        <v>212284</v>
      </c>
      <c r="J5" s="163">
        <f t="shared" si="0"/>
        <v>212284</v>
      </c>
    </row>
    <row r="6" spans="1:10" ht="15.75" x14ac:dyDescent="0.25">
      <c r="A6" s="56" t="s">
        <v>107</v>
      </c>
      <c r="B6" s="55" t="s">
        <v>414</v>
      </c>
      <c r="C6" s="164">
        <v>272967</v>
      </c>
      <c r="D6" s="164">
        <v>272967</v>
      </c>
      <c r="E6" s="165">
        <v>332123</v>
      </c>
      <c r="F6" s="165">
        <v>332123</v>
      </c>
      <c r="G6" s="165">
        <v>332123</v>
      </c>
      <c r="H6" s="165">
        <v>332123</v>
      </c>
      <c r="I6" s="165">
        <v>332123</v>
      </c>
      <c r="J6" s="165">
        <v>332123</v>
      </c>
    </row>
    <row r="7" spans="1:10" ht="15.75" x14ac:dyDescent="0.25">
      <c r="A7" s="56" t="s">
        <v>108</v>
      </c>
      <c r="B7" s="55" t="s">
        <v>415</v>
      </c>
      <c r="C7" s="164">
        <v>83873</v>
      </c>
      <c r="D7" s="164">
        <v>83873</v>
      </c>
      <c r="E7" s="165">
        <v>119839</v>
      </c>
      <c r="F7" s="165">
        <v>119839</v>
      </c>
      <c r="G7" s="165">
        <v>119839</v>
      </c>
      <c r="H7" s="165">
        <v>119839</v>
      </c>
      <c r="I7" s="165">
        <v>119839</v>
      </c>
      <c r="J7" s="165">
        <v>119839</v>
      </c>
    </row>
    <row r="8" spans="1:10" ht="15.75" x14ac:dyDescent="0.25">
      <c r="A8" s="54" t="s">
        <v>109</v>
      </c>
      <c r="B8" s="55" t="s">
        <v>216</v>
      </c>
      <c r="C8" s="164"/>
      <c r="D8" s="164"/>
      <c r="E8" s="165"/>
      <c r="F8" s="165"/>
      <c r="G8" s="166"/>
      <c r="H8" s="166"/>
      <c r="I8" s="166"/>
      <c r="J8" s="166"/>
    </row>
    <row r="9" spans="1:10" ht="15.75" x14ac:dyDescent="0.25">
      <c r="A9" s="54" t="s">
        <v>110</v>
      </c>
      <c r="B9" s="55" t="s">
        <v>217</v>
      </c>
      <c r="C9" s="164"/>
      <c r="D9" s="165"/>
      <c r="E9" s="165"/>
      <c r="F9" s="165"/>
      <c r="G9" s="166"/>
      <c r="H9" s="166"/>
      <c r="I9" s="166"/>
      <c r="J9" s="166"/>
    </row>
    <row r="10" spans="1:10" ht="15.75" x14ac:dyDescent="0.2">
      <c r="A10" s="267" t="s">
        <v>124</v>
      </c>
      <c r="B10" s="268"/>
      <c r="C10" s="268"/>
      <c r="D10" s="268"/>
      <c r="E10" s="268"/>
      <c r="F10" s="268"/>
      <c r="G10" s="268"/>
      <c r="H10" s="268"/>
      <c r="I10" s="268"/>
      <c r="J10" s="269"/>
    </row>
    <row r="11" spans="1:10" ht="30" x14ac:dyDescent="0.25">
      <c r="A11" s="54" t="s">
        <v>117</v>
      </c>
      <c r="B11" s="55" t="s">
        <v>425</v>
      </c>
      <c r="C11" s="164">
        <v>280866</v>
      </c>
      <c r="D11" s="165">
        <v>280866</v>
      </c>
      <c r="E11" s="165">
        <v>240411</v>
      </c>
      <c r="F11" s="165">
        <v>240411</v>
      </c>
      <c r="G11" s="165">
        <v>240411</v>
      </c>
      <c r="H11" s="165">
        <v>240411</v>
      </c>
      <c r="I11" s="165">
        <v>240411</v>
      </c>
      <c r="J11" s="165">
        <v>240411</v>
      </c>
    </row>
    <row r="12" spans="1:10" ht="30" x14ac:dyDescent="0.25">
      <c r="A12" s="54" t="s">
        <v>118</v>
      </c>
      <c r="B12" s="55" t="s">
        <v>426</v>
      </c>
      <c r="C12" s="164">
        <v>319874</v>
      </c>
      <c r="D12" s="165">
        <v>319874</v>
      </c>
      <c r="E12" s="165">
        <v>253324</v>
      </c>
      <c r="F12" s="165">
        <v>253324</v>
      </c>
      <c r="G12" s="165">
        <v>253324</v>
      </c>
      <c r="H12" s="165">
        <v>253324</v>
      </c>
      <c r="I12" s="165">
        <v>253324</v>
      </c>
      <c r="J12" s="165">
        <v>253324</v>
      </c>
    </row>
    <row r="13" spans="1:10" ht="15.75" x14ac:dyDescent="0.25">
      <c r="A13" s="54" t="s">
        <v>119</v>
      </c>
      <c r="B13" s="55" t="s">
        <v>427</v>
      </c>
      <c r="C13" s="163">
        <f t="shared" ref="C13:J13" si="1">C11-C12</f>
        <v>-39008</v>
      </c>
      <c r="D13" s="163">
        <f t="shared" si="1"/>
        <v>-39008</v>
      </c>
      <c r="E13" s="163">
        <f t="shared" si="1"/>
        <v>-12913</v>
      </c>
      <c r="F13" s="163">
        <f t="shared" si="1"/>
        <v>-12913</v>
      </c>
      <c r="G13" s="163">
        <f t="shared" si="1"/>
        <v>-12913</v>
      </c>
      <c r="H13" s="163">
        <f t="shared" si="1"/>
        <v>-12913</v>
      </c>
      <c r="I13" s="163">
        <f t="shared" si="1"/>
        <v>-12913</v>
      </c>
      <c r="J13" s="163">
        <f t="shared" si="1"/>
        <v>-12913</v>
      </c>
    </row>
    <row r="14" spans="1:10" ht="15.75" x14ac:dyDescent="0.25">
      <c r="A14" s="54" t="s">
        <v>28</v>
      </c>
      <c r="B14" s="55" t="s">
        <v>416</v>
      </c>
      <c r="C14" s="163">
        <f>'1.Основні показники '!C97</f>
        <v>50104.694000000047</v>
      </c>
      <c r="D14" s="163">
        <f>'1.Основні показники '!D97</f>
        <v>50104.694000000047</v>
      </c>
      <c r="E14" s="163">
        <f>'1.Основні показники '!E97</f>
        <v>26923.280000000086</v>
      </c>
      <c r="F14" s="163">
        <f>'1.Основні показники '!F97</f>
        <v>8763.8080000000191</v>
      </c>
      <c r="G14" s="163">
        <f>'1.Основні показники '!J97</f>
        <v>-3189.9919999999693</v>
      </c>
      <c r="H14" s="163">
        <f>'1.Основні показники '!N97</f>
        <v>3972.3000000000175</v>
      </c>
      <c r="I14" s="163">
        <f>'1.Основні показники '!R97</f>
        <v>3970.8000000000175</v>
      </c>
      <c r="J14" s="163">
        <f>'1.Основні показники '!V97</f>
        <v>4010.7000000000116</v>
      </c>
    </row>
    <row r="15" spans="1:10" ht="15.75" x14ac:dyDescent="0.25">
      <c r="A15" s="54" t="s">
        <v>120</v>
      </c>
      <c r="B15" s="55" t="s">
        <v>417</v>
      </c>
      <c r="C15" s="163">
        <f>'1.Основні показники '!C109</f>
        <v>49009.794000000045</v>
      </c>
      <c r="D15" s="163">
        <f>'1.Основні показники '!D109</f>
        <v>49009.794000000045</v>
      </c>
      <c r="E15" s="163">
        <f>'1.Основні показники '!E109</f>
        <v>25168.180000000084</v>
      </c>
      <c r="F15" s="163">
        <f>'1.Основні показники '!F109</f>
        <v>75.808000000019092</v>
      </c>
      <c r="G15" s="163">
        <f>'1.Основні показники '!J109</f>
        <v>-5361.9919999999693</v>
      </c>
      <c r="H15" s="163">
        <f>'1.Основні показники '!N109</f>
        <v>1800.3000000000175</v>
      </c>
      <c r="I15" s="163">
        <f>'1.Основні показники '!R109</f>
        <v>1798.8000000000175</v>
      </c>
      <c r="J15" s="163">
        <f>'1.Основні показники '!V109</f>
        <v>1838.7000000000116</v>
      </c>
    </row>
    <row r="16" spans="1:10" ht="15.75" x14ac:dyDescent="0.2">
      <c r="A16" s="267" t="s">
        <v>125</v>
      </c>
      <c r="B16" s="268"/>
      <c r="C16" s="268"/>
      <c r="D16" s="268"/>
      <c r="E16" s="268"/>
      <c r="F16" s="268"/>
      <c r="G16" s="268"/>
      <c r="H16" s="268"/>
      <c r="I16" s="268"/>
      <c r="J16" s="269"/>
    </row>
    <row r="17" spans="1:10" ht="15.75" x14ac:dyDescent="0.25">
      <c r="A17" s="54" t="s">
        <v>111</v>
      </c>
      <c r="B17" s="55" t="s">
        <v>418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 x14ac:dyDescent="0.25">
      <c r="A18" s="56" t="s">
        <v>112</v>
      </c>
      <c r="B18" s="55" t="s">
        <v>419</v>
      </c>
      <c r="C18" s="57"/>
      <c r="D18" s="60"/>
      <c r="E18" s="58"/>
      <c r="F18" s="59"/>
      <c r="G18" s="133"/>
      <c r="H18" s="133"/>
      <c r="I18" s="133"/>
      <c r="J18" s="133"/>
    </row>
    <row r="19" spans="1:10" ht="15.75" x14ac:dyDescent="0.25">
      <c r="A19" s="56" t="s">
        <v>113</v>
      </c>
      <c r="B19" s="55" t="s">
        <v>420</v>
      </c>
      <c r="C19" s="57"/>
      <c r="D19" s="60"/>
      <c r="E19" s="58"/>
      <c r="F19" s="59"/>
      <c r="G19" s="133"/>
      <c r="H19" s="133"/>
      <c r="I19" s="133"/>
      <c r="J19" s="133"/>
    </row>
    <row r="20" spans="1:10" ht="15.75" x14ac:dyDescent="0.25">
      <c r="A20" s="56" t="s">
        <v>114</v>
      </c>
      <c r="B20" s="55" t="s">
        <v>421</v>
      </c>
      <c r="C20" s="57"/>
      <c r="D20" s="60"/>
      <c r="E20" s="58"/>
      <c r="F20" s="59"/>
      <c r="G20" s="133"/>
      <c r="H20" s="133"/>
      <c r="I20" s="133"/>
      <c r="J20" s="133"/>
    </row>
    <row r="21" spans="1:10" ht="18" customHeight="1" x14ac:dyDescent="0.25">
      <c r="A21" s="54" t="s">
        <v>115</v>
      </c>
      <c r="B21" s="55" t="s">
        <v>422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 x14ac:dyDescent="0.25">
      <c r="A22" s="56" t="s">
        <v>112</v>
      </c>
      <c r="B22" s="55" t="s">
        <v>423</v>
      </c>
      <c r="C22" s="57"/>
      <c r="D22" s="58"/>
      <c r="E22" s="58"/>
      <c r="F22" s="59"/>
      <c r="G22" s="133"/>
      <c r="H22" s="133"/>
      <c r="I22" s="133"/>
      <c r="J22" s="133"/>
    </row>
    <row r="23" spans="1:10" ht="15.75" x14ac:dyDescent="0.25">
      <c r="A23" s="56" t="s">
        <v>113</v>
      </c>
      <c r="B23" s="55" t="s">
        <v>424</v>
      </c>
      <c r="C23" s="57"/>
      <c r="D23" s="58"/>
      <c r="E23" s="58"/>
      <c r="F23" s="59"/>
      <c r="G23" s="133"/>
      <c r="H23" s="133"/>
      <c r="I23" s="133"/>
      <c r="J23" s="133"/>
    </row>
    <row r="24" spans="1:10" ht="16.5" customHeight="1" x14ac:dyDescent="0.25">
      <c r="A24" s="56" t="s">
        <v>114</v>
      </c>
      <c r="B24" s="55" t="s">
        <v>431</v>
      </c>
      <c r="C24" s="57"/>
      <c r="D24" s="58"/>
      <c r="E24" s="58"/>
      <c r="F24" s="59"/>
      <c r="G24" s="133"/>
      <c r="H24" s="133"/>
      <c r="I24" s="133"/>
      <c r="J24" s="133"/>
    </row>
    <row r="25" spans="1:10" ht="63.6" customHeight="1" x14ac:dyDescent="0.2"/>
    <row r="26" spans="1:10" ht="18" x14ac:dyDescent="0.25">
      <c r="A26" s="49" t="s">
        <v>454</v>
      </c>
      <c r="B26" s="215" t="s">
        <v>56</v>
      </c>
      <c r="C26" s="215"/>
      <c r="D26" s="215"/>
      <c r="E26" s="125"/>
      <c r="F26" s="234" t="s">
        <v>449</v>
      </c>
      <c r="G26" s="234"/>
      <c r="H26" s="234"/>
      <c r="I26" s="234"/>
      <c r="J26" s="234"/>
    </row>
    <row r="27" spans="1:10" ht="49.9" customHeight="1" x14ac:dyDescent="0.2">
      <c r="A27" s="31"/>
      <c r="B27" s="216" t="s">
        <v>336</v>
      </c>
      <c r="C27" s="217"/>
      <c r="D27" s="217"/>
      <c r="F27" s="128"/>
      <c r="G27" s="128"/>
      <c r="H27" s="128"/>
      <c r="I27" s="128"/>
      <c r="J27" s="128"/>
    </row>
    <row r="28" spans="1:10" ht="18" x14ac:dyDescent="0.25">
      <c r="A28" s="49" t="s">
        <v>455</v>
      </c>
      <c r="B28" s="215" t="s">
        <v>56</v>
      </c>
      <c r="C28" s="215"/>
      <c r="D28" s="215"/>
      <c r="E28" s="125"/>
      <c r="F28" s="234" t="s">
        <v>451</v>
      </c>
      <c r="G28" s="234"/>
      <c r="H28" s="234"/>
      <c r="I28" s="234"/>
      <c r="J28" s="234"/>
    </row>
    <row r="29" spans="1:10" ht="18" x14ac:dyDescent="0.2">
      <c r="A29" s="31"/>
      <c r="B29" s="216" t="s">
        <v>336</v>
      </c>
      <c r="C29" s="217"/>
      <c r="D29" s="217"/>
      <c r="E29" s="31"/>
      <c r="F29" s="31"/>
      <c r="G29" s="31"/>
      <c r="H29" s="31"/>
      <c r="I29" s="128"/>
      <c r="J29" s="128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 x14ac:dyDescent="0.25">
      <c r="A31" s="129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 x14ac:dyDescent="0.25">
      <c r="A32" s="130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 x14ac:dyDescent="0.25">
      <c r="A33" s="130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 x14ac:dyDescent="0.25">
      <c r="A34" s="129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 x14ac:dyDescent="0.25">
      <c r="A35" s="129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B29:D29"/>
    <mergeCell ref="B26:D26"/>
    <mergeCell ref="F26:J26"/>
    <mergeCell ref="B28:D28"/>
    <mergeCell ref="F28:J28"/>
    <mergeCell ref="B27:D27"/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honeticPr fontId="11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'!Заголовки_для_друку</vt:lpstr>
      <vt:lpstr>'2.Рух грошових коштів'!Заголовки_для_друку</vt:lpstr>
      <vt:lpstr>'3.Показники діяльності'!Заголовки_для_друку</vt:lpstr>
      <vt:lpstr>'4. Розрахунки з бюджетом'!Заголовки_для_друку</vt:lpstr>
      <vt:lpstr>'1.Основні показники '!Область_друку</vt:lpstr>
      <vt:lpstr>'2.Рух грошових коштів'!Область_друку</vt:lpstr>
      <vt:lpstr>'3.Показники діяльності'!Область_друку</vt:lpstr>
      <vt:lpstr>'4. Розрахунки з бюджетом'!Область_друку</vt:lpstr>
      <vt:lpstr>'6. Коефіцієнти'!Область_друку</vt:lpstr>
      <vt:lpstr>'7. Фінансовий стан'!Область_друку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Наталка</cp:lastModifiedBy>
  <cp:lastPrinted>2026-04-02T10:55:12Z</cp:lastPrinted>
  <dcterms:created xsi:type="dcterms:W3CDTF">2015-06-05T18:19:34Z</dcterms:created>
  <dcterms:modified xsi:type="dcterms:W3CDTF">2026-04-23T05:31:31Z</dcterms:modified>
</cp:coreProperties>
</file>